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wn Rochelle\RFPs\RFP 30901-59024 Prop &amp; Cyber Ins. Adjusting Ser\RFP Attachments\RFP Attachment 6.13_Loss Run Markets\"/>
    </mc:Choice>
  </mc:AlternateContent>
  <xr:revisionPtr revIDLastSave="0" documentId="8_{3A0DAF8A-B9B8-4C73-A110-76DBC09885A7}" xr6:coauthVersionLast="47" xr6:coauthVersionMax="47" xr10:uidLastSave="{00000000-0000-0000-0000-000000000000}"/>
  <bookViews>
    <workbookView xWindow="-110" yWindow="-110" windowWidth="19420" windowHeight="10420" xr2:uid="{3FBF9F2E-A1D9-475B-8055-F879DD6F0F7E}"/>
  </bookViews>
  <sheets>
    <sheet name="PROPERTY" sheetId="1" r:id="rId1"/>
    <sheet name="WIND" sheetId="2" r:id="rId2"/>
    <sheet name="FLOOD" sheetId="3" r:id="rId3"/>
    <sheet name="EARTH MVMT" sheetId="4" r:id="rId4"/>
    <sheet name="EQUIPMENT BKDW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G9" i="5"/>
  <c r="I9" i="5" s="1"/>
  <c r="M9" i="5" s="1"/>
  <c r="J11" i="4"/>
  <c r="L11" i="4" s="1"/>
  <c r="I10" i="4"/>
  <c r="J9" i="4"/>
  <c r="L9" i="4" s="1"/>
  <c r="I9" i="4"/>
  <c r="F9" i="4"/>
  <c r="I8" i="4"/>
  <c r="J8" i="4" s="1"/>
  <c r="L8" i="4" s="1"/>
  <c r="I17" i="2"/>
  <c r="G17" i="2"/>
  <c r="J17" i="2" s="1"/>
  <c r="I15" i="2"/>
  <c r="G14" i="2"/>
  <c r="J14" i="2" s="1"/>
  <c r="L14" i="2" s="1"/>
  <c r="I13" i="2"/>
  <c r="L11" i="2"/>
  <c r="J11" i="2"/>
  <c r="I11" i="2"/>
  <c r="F11" i="2"/>
  <c r="L10" i="2"/>
  <c r="I10" i="2"/>
  <c r="G10" i="2"/>
  <c r="F10" i="2" s="1"/>
  <c r="J9" i="2"/>
  <c r="I9" i="2"/>
  <c r="G9" i="2"/>
  <c r="I59" i="1"/>
  <c r="I58" i="1"/>
  <c r="I57" i="1"/>
  <c r="I56" i="1"/>
  <c r="I55" i="1"/>
  <c r="J54" i="1"/>
  <c r="I52" i="1"/>
  <c r="I51" i="1"/>
  <c r="I50" i="1"/>
  <c r="I49" i="1"/>
  <c r="I48" i="1"/>
  <c r="J47" i="1"/>
  <c r="I47" i="1"/>
  <c r="I46" i="1"/>
  <c r="I45" i="1"/>
  <c r="I44" i="1"/>
  <c r="I43" i="1"/>
  <c r="I42" i="1"/>
  <c r="I41" i="1"/>
  <c r="I40" i="1"/>
  <c r="H32" i="1"/>
  <c r="F32" i="1"/>
  <c r="G30" i="1"/>
  <c r="J30" i="1" s="1"/>
  <c r="G29" i="1"/>
  <c r="J29" i="1" s="1"/>
  <c r="L29" i="1" s="1"/>
  <c r="L28" i="1"/>
  <c r="J28" i="1"/>
  <c r="I28" i="1"/>
  <c r="G28" i="1"/>
  <c r="L27" i="1"/>
  <c r="I27" i="1"/>
  <c r="J27" i="1" s="1"/>
  <c r="G27" i="1"/>
  <c r="J25" i="1"/>
  <c r="L25" i="1" s="1"/>
  <c r="I25" i="1"/>
  <c r="G25" i="1"/>
  <c r="L24" i="1"/>
  <c r="J24" i="1"/>
  <c r="I24" i="1"/>
  <c r="L23" i="1"/>
  <c r="J22" i="1"/>
  <c r="L22" i="1" s="1"/>
  <c r="I22" i="1"/>
  <c r="L21" i="1"/>
  <c r="J21" i="1"/>
  <c r="I20" i="1"/>
  <c r="J20" i="1" s="1"/>
  <c r="L20" i="1" s="1"/>
  <c r="K20" i="1" s="1"/>
  <c r="K21" i="1" s="1"/>
  <c r="G20" i="1"/>
  <c r="I19" i="1"/>
  <c r="J18" i="1"/>
  <c r="L18" i="1" s="1"/>
  <c r="I18" i="1"/>
  <c r="I17" i="1"/>
  <c r="I16" i="1"/>
  <c r="G16" i="1"/>
  <c r="J16" i="1" s="1"/>
  <c r="L16" i="1" s="1"/>
  <c r="J15" i="1"/>
  <c r="L15" i="1" s="1"/>
  <c r="I15" i="1"/>
  <c r="E15" i="1"/>
  <c r="E32" i="1" s="1"/>
  <c r="J14" i="1"/>
  <c r="L14" i="1" s="1"/>
  <c r="I14" i="1"/>
  <c r="G14" i="1"/>
  <c r="I13" i="1"/>
  <c r="G12" i="1"/>
  <c r="J12" i="1" s="1"/>
  <c r="L12" i="1" s="1"/>
  <c r="J11" i="1"/>
  <c r="L11" i="1" s="1"/>
  <c r="G11" i="1"/>
  <c r="I10" i="1"/>
  <c r="J10" i="1" s="1"/>
  <c r="K9" i="1"/>
  <c r="K55" i="1" s="1"/>
  <c r="I9" i="1"/>
  <c r="I32" i="1" s="1"/>
  <c r="G32" i="1" l="1"/>
  <c r="J10" i="2"/>
  <c r="K22" i="1"/>
  <c r="J32" i="1"/>
  <c r="L10" i="1"/>
  <c r="K24" i="1" l="1"/>
  <c r="K56" i="1" s="1"/>
  <c r="K25" i="1" s="1"/>
  <c r="K26" i="1" s="1"/>
  <c r="K27" i="1" s="1"/>
  <c r="K28" i="1" s="1"/>
  <c r="K29" i="1" s="1"/>
  <c r="K58" i="1" s="1"/>
  <c r="K23" i="1"/>
  <c r="L32" i="1"/>
  <c r="K10" i="1"/>
  <c r="K11" i="1" s="1"/>
  <c r="K12" i="1" s="1"/>
  <c r="K13" i="1" s="1"/>
  <c r="K14" i="1" s="1"/>
  <c r="K15" i="1" s="1"/>
  <c r="K16" i="1" s="1"/>
  <c r="K17" i="1" s="1"/>
  <c r="K18" i="1" s="1"/>
  <c r="K32" i="1" l="1"/>
  <c r="K30" i="1"/>
  <c r="K57" i="1"/>
</calcChain>
</file>

<file path=xl/sharedStrings.xml><?xml version="1.0" encoding="utf-8"?>
<sst xmlns="http://schemas.openxmlformats.org/spreadsheetml/2006/main" count="521" uniqueCount="206">
  <si>
    <t>2021-2022 Bordereaux / Loss Run</t>
  </si>
  <si>
    <t>Policy # Various</t>
  </si>
  <si>
    <t>Agency</t>
  </si>
  <si>
    <t>Description</t>
  </si>
  <si>
    <t>Date of Loss</t>
  </si>
  <si>
    <t>Type of Loss</t>
  </si>
  <si>
    <t>Estimated GROSS LOSS by Insured</t>
  </si>
  <si>
    <t>UNDER REVIEW by VC</t>
  </si>
  <si>
    <t>REVIEWED / VERIFIED Gross Loss by Sedgwick</t>
  </si>
  <si>
    <t>DEDUCTIBLE (Maintenance)</t>
  </si>
  <si>
    <t>Loss Adjustment Expenses (adjusters and consultants)</t>
  </si>
  <si>
    <t>NET RCV Loss plus Loss Adjustment Expenses</t>
  </si>
  <si>
    <t>Annual Aggregate Deductible Remaining</t>
  </si>
  <si>
    <t>Paid by State Under Aggregate Deductible</t>
  </si>
  <si>
    <t>Date Paid</t>
  </si>
  <si>
    <t>Carrier Advance Pymts Allocated by Insured</t>
  </si>
  <si>
    <t>Carrier Claim #</t>
  </si>
  <si>
    <t>Sedgwick File #</t>
  </si>
  <si>
    <t>Status</t>
  </si>
  <si>
    <t>Adjuster</t>
  </si>
  <si>
    <t>UTK</t>
  </si>
  <si>
    <t>Vol Hall</t>
  </si>
  <si>
    <t>Fire</t>
  </si>
  <si>
    <t>NA</t>
  </si>
  <si>
    <t>NAS21454950</t>
  </si>
  <si>
    <t>Open</t>
  </si>
  <si>
    <t>Ken Abernathy / Steve Rop</t>
  </si>
  <si>
    <t>Pending subro from UT</t>
  </si>
  <si>
    <t>APSU</t>
  </si>
  <si>
    <t>Browning Hall</t>
  </si>
  <si>
    <t>Water Damage</t>
  </si>
  <si>
    <t>NAS22471530</t>
  </si>
  <si>
    <t>Closed</t>
  </si>
  <si>
    <t>Ken Abernathy / Josh Braden</t>
  </si>
  <si>
    <t>UT</t>
  </si>
  <si>
    <t>Conference Center</t>
  </si>
  <si>
    <t>NAS22474860</t>
  </si>
  <si>
    <t>TTU</t>
  </si>
  <si>
    <t>Henderson Hall</t>
  </si>
  <si>
    <t>NAS22476360</t>
  </si>
  <si>
    <t>Ken Abernathy / Diego Diaz</t>
  </si>
  <si>
    <t>Taylor Law Bldg</t>
  </si>
  <si>
    <t>NAS22476860</t>
  </si>
  <si>
    <t>Biosys Eng (BESS)</t>
  </si>
  <si>
    <t>NAS22479190</t>
  </si>
  <si>
    <t>Foy Building</t>
  </si>
  <si>
    <t>Freeze/Water Damage</t>
  </si>
  <si>
    <t>NAS22480190</t>
  </si>
  <si>
    <t>UofM</t>
  </si>
  <si>
    <t>Research Facility</t>
  </si>
  <si>
    <t>Sewage Backup</t>
  </si>
  <si>
    <t>NAS22486540</t>
  </si>
  <si>
    <t>Ken Abernathy / Jeff U'Ren</t>
  </si>
  <si>
    <t>TSU</t>
  </si>
  <si>
    <t>Ford Apartments 2908</t>
  </si>
  <si>
    <t>Truss Failure</t>
  </si>
  <si>
    <t>NAS22491980</t>
  </si>
  <si>
    <t>Burchfiel Bldg</t>
  </si>
  <si>
    <t>NAS22498770</t>
  </si>
  <si>
    <t>DGS</t>
  </si>
  <si>
    <t>Ardmore Welcome Ctr</t>
  </si>
  <si>
    <t>NAS22547230</t>
  </si>
  <si>
    <t>Holiday Inn</t>
  </si>
  <si>
    <t>NAS22511250</t>
  </si>
  <si>
    <t>Ken Abernathy, Jeff Uren</t>
  </si>
  <si>
    <t>closed 011124</t>
  </si>
  <si>
    <t>Neyland Stadium</t>
  </si>
  <si>
    <t>NAS22513640</t>
  </si>
  <si>
    <t>South Carrick Hall</t>
  </si>
  <si>
    <t>Fire/Water</t>
  </si>
  <si>
    <t>NAS22515240</t>
  </si>
  <si>
    <t>RECOVERY FROM EB</t>
  </si>
  <si>
    <t>Recovery payment from Equipment Breakdown</t>
  </si>
  <si>
    <t>Health</t>
  </si>
  <si>
    <t>Freezer Failure / Damage to Refrigerated Tests</t>
  </si>
  <si>
    <t>Power Outage</t>
  </si>
  <si>
    <t>NAS22516170</t>
  </si>
  <si>
    <t>Ken Abernathy / Diego Diaz.Josh Braden</t>
  </si>
  <si>
    <t>MTSU</t>
  </si>
  <si>
    <t>Greek Row # 2</t>
  </si>
  <si>
    <t>NAS22518770</t>
  </si>
  <si>
    <t>TWRA</t>
  </si>
  <si>
    <t>East TN Bulldozer</t>
  </si>
  <si>
    <t>NAS22520380</t>
  </si>
  <si>
    <t>Mental Health</t>
  </si>
  <si>
    <t>Memphis Mental Health Institute</t>
  </si>
  <si>
    <t>NAS22522380</t>
  </si>
  <si>
    <t>TBR</t>
  </si>
  <si>
    <t>Walters State CC - Maples Hall</t>
  </si>
  <si>
    <t>Mold/Water Damage</t>
  </si>
  <si>
    <t>NAS22522910</t>
  </si>
  <si>
    <t>Student Health Center</t>
  </si>
  <si>
    <t>NAS22527280</t>
  </si>
  <si>
    <t>Ellington Bldg</t>
  </si>
  <si>
    <t>NAS22537560</t>
  </si>
  <si>
    <t>Totals</t>
  </si>
  <si>
    <t>LOSSES LESS THAN DEDUCTIBLE OR NOT COVERED</t>
  </si>
  <si>
    <t>Electrical Surge</t>
  </si>
  <si>
    <t>NAS22484370</t>
  </si>
  <si>
    <t>TJ Farr Building</t>
  </si>
  <si>
    <t>NAS21466550</t>
  </si>
  <si>
    <t>Ken Abernathy / Jason Bliven</t>
  </si>
  <si>
    <t>Practice Facility</t>
  </si>
  <si>
    <t>NAS22471270</t>
  </si>
  <si>
    <t>Sevier Hall</t>
  </si>
  <si>
    <t>NAS22508080</t>
  </si>
  <si>
    <t>Various Buidings</t>
  </si>
  <si>
    <t>Hail</t>
  </si>
  <si>
    <t>NAS22508750</t>
  </si>
  <si>
    <t>Miller Hall</t>
  </si>
  <si>
    <t>Accidental Impact to Transformer</t>
  </si>
  <si>
    <t>NAS22490000</t>
  </si>
  <si>
    <t>TCAT</t>
  </si>
  <si>
    <t>Nashville Electrical Explosion</t>
  </si>
  <si>
    <t>Electrical explosion at TCAT Nashville's campus</t>
  </si>
  <si>
    <t>NAS22499070</t>
  </si>
  <si>
    <t xml:space="preserve">Andrew Johnson Building </t>
  </si>
  <si>
    <t>Vehicle Struck Building</t>
  </si>
  <si>
    <t>NAS21458000</t>
  </si>
  <si>
    <t>Greek Row House # 5</t>
  </si>
  <si>
    <t>NAS21464570</t>
  </si>
  <si>
    <t>NAS22471780</t>
  </si>
  <si>
    <t>NAS22509380</t>
  </si>
  <si>
    <t>Andrew Jackson Building</t>
  </si>
  <si>
    <t>NAS22489180</t>
  </si>
  <si>
    <t>Athletics Office Bldg</t>
  </si>
  <si>
    <t>Break In</t>
  </si>
  <si>
    <t>NAS22504130</t>
  </si>
  <si>
    <t>Ken Abernathy / Jeff U'Ren.Brad Staples</t>
  </si>
  <si>
    <t>ETSU</t>
  </si>
  <si>
    <t>William Green Stadium</t>
  </si>
  <si>
    <t>NAS22520040</t>
  </si>
  <si>
    <t>State Capitol</t>
  </si>
  <si>
    <t>Vehicle</t>
  </si>
  <si>
    <t>NAS23556100</t>
  </si>
  <si>
    <t>Volunteer Hall</t>
  </si>
  <si>
    <t>NAS21459160</t>
  </si>
  <si>
    <t>Less than deductible</t>
  </si>
  <si>
    <t>Herzog Bldg</t>
  </si>
  <si>
    <t>NAS22516660</t>
  </si>
  <si>
    <t>Withdrawn/not covered</t>
  </si>
  <si>
    <t>NAS23556110</t>
  </si>
  <si>
    <t>TDEC</t>
  </si>
  <si>
    <t>Fall Creek Falls SP</t>
  </si>
  <si>
    <t>NAS22531060</t>
  </si>
  <si>
    <t>Hesler Bio Bldg</t>
  </si>
  <si>
    <t>UNDER REVIEW by Sedgwick</t>
  </si>
  <si>
    <t>RETENTION</t>
  </si>
  <si>
    <t>Education</t>
  </si>
  <si>
    <t>Alvin C. York Institute</t>
  </si>
  <si>
    <t>Tornado/Wind</t>
  </si>
  <si>
    <t>NAS21464160</t>
  </si>
  <si>
    <t>Various</t>
  </si>
  <si>
    <t>NAS21465760</t>
  </si>
  <si>
    <t>Ken Abernathy / Team</t>
  </si>
  <si>
    <t>Wind</t>
  </si>
  <si>
    <t>NAS22490750</t>
  </si>
  <si>
    <t>DIDD</t>
  </si>
  <si>
    <t>East TN Homes</t>
  </si>
  <si>
    <t xml:space="preserve">Wind </t>
  </si>
  <si>
    <t>NAS22494700</t>
  </si>
  <si>
    <t>Hale Hall</t>
  </si>
  <si>
    <t>NAS22496470</t>
  </si>
  <si>
    <t>Sims Hall</t>
  </si>
  <si>
    <t>Wind Damage</t>
  </si>
  <si>
    <t>6.14.23</t>
  </si>
  <si>
    <t>NAS22482740</t>
  </si>
  <si>
    <t>Crossover Bridge</t>
  </si>
  <si>
    <t>NAS22518180</t>
  </si>
  <si>
    <t>NAS23585980</t>
  </si>
  <si>
    <t>Gentry Center</t>
  </si>
  <si>
    <t>Wind Damage / Resulting Water</t>
  </si>
  <si>
    <t>NAS22504950</t>
  </si>
  <si>
    <t>UTC</t>
  </si>
  <si>
    <t>Lockmiller Apts II</t>
  </si>
  <si>
    <t>NAS24643410</t>
  </si>
  <si>
    <t>REVIEWED / VERIFIED Gross Loss by VC</t>
  </si>
  <si>
    <t>Roane State CC</t>
  </si>
  <si>
    <t>Arena</t>
  </si>
  <si>
    <t>Surface Water/Flood</t>
  </si>
  <si>
    <t>NAS22516340</t>
  </si>
  <si>
    <t>Ken Abernathy / Zach Smith</t>
  </si>
  <si>
    <t>Below Deductible</t>
  </si>
  <si>
    <t>Clarksville Sinkhole</t>
  </si>
  <si>
    <t>Sinkhole in parking lot</t>
  </si>
  <si>
    <t>NAS22498810</t>
  </si>
  <si>
    <t>Knoxville Sinkhole</t>
  </si>
  <si>
    <t>Sinkhole UTK vacant lot</t>
  </si>
  <si>
    <t>NAS22505430</t>
  </si>
  <si>
    <t>Sinkhole UTK Accelerator Way</t>
  </si>
  <si>
    <t>NAS22512900</t>
  </si>
  <si>
    <t xml:space="preserve">Open </t>
  </si>
  <si>
    <t>Veterans Services</t>
  </si>
  <si>
    <t>East TN Veterans Cemetery</t>
  </si>
  <si>
    <t>Sinkhole</t>
  </si>
  <si>
    <t>nas22519380</t>
  </si>
  <si>
    <t xml:space="preserve">Policy # Various </t>
  </si>
  <si>
    <t>DEDUCTIBLE ($250,000) Per Occurrence</t>
  </si>
  <si>
    <t>NET RCV LOSS</t>
  </si>
  <si>
    <t>OCTOBER 15, 2021 - OCTOBER 15, 2022 PROPERTY LOSSES - STATE OF TENNESSEE ($25,000 PER OCCURRENCE DEDUCTIBLE)</t>
  </si>
  <si>
    <t xml:space="preserve">OCTOBER 15, 2021 - OCTOBER 15, 2022 WIND LOSSES - STATE OF TENNESSEE </t>
  </si>
  <si>
    <t xml:space="preserve">OCTOBER 15, 2021 - OCTOBER 15, 2022 FLOOD LOSSES - STATE OF TENNESSEE </t>
  </si>
  <si>
    <t xml:space="preserve">OCTOBER 15, 2021 - OCTOBER 15, 2022 EARTH MOVEMENT LOSSES - STATE OF TENNESSEE </t>
  </si>
  <si>
    <t xml:space="preserve">OCTOBER 15, 2021 - OCTOBER 15, 2022 EQUIPMENT BREAKDOWN LOSSES - STATE OF TENNESSEE </t>
  </si>
  <si>
    <t>UNDER REVIEW by SW</t>
  </si>
  <si>
    <t>Date: 05.06.24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</si>
</sst>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44" formatCode="_(&quot;$&quot;* #,##0.00_);_(&quot;$&quot;* \(#,##0.00\);_(&quot;$&quot;* &quot;-&quot;??_);_(@_)"/>
  </numFmts>
  <fonts count="2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2060"/>
      <name val="Arial Black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sz val="11"/>
      <color rgb="FF000080"/>
      <name val="Arial"/>
      <family val="2"/>
    </font>
    <font>
      <b/>
      <i/>
      <sz val="11"/>
      <name val="Arial"/>
      <family val="2"/>
    </font>
    <font>
      <b/>
      <sz val="11"/>
      <color rgb="FF000080"/>
      <name val="Arial"/>
      <family val="2"/>
    </font>
    <font>
      <b/>
      <sz val="14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1"/>
      <color rgb="FF000080"/>
      <name val="Arial Narrow"/>
      <family val="2"/>
    </font>
    <font>
      <sz val="10"/>
      <color rgb="FFFF0000"/>
      <name val="Arial"/>
      <family val="2"/>
    </font>
    <font>
      <sz val="10"/>
      <name val="Arial Narrow"/>
      <family val="2"/>
    </font>
    <font>
      <b/>
      <sz val="10"/>
      <color rgb="FF002060"/>
      <name val="Arial Black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000080"/>
      <name val="Arial"/>
      <family val="2"/>
    </font>
    <font>
      <sz val="10"/>
      <color rgb="FF00008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62">
    <xf numFmtId="0" fontId="0" fillId="0" borderId="0" xfId="0"/>
    <xf numFmtId="0" fontId="1" fillId="2" borderId="0" xfId="0" applyFont="1" applyFill="1"/>
    <xf numFmtId="0" fontId="2" fillId="2" borderId="0" xfId="0" applyFont="1" applyFill="1"/>
    <xf numFmtId="14" fontId="2" fillId="2" borderId="0" xfId="0" applyNumberFormat="1" applyFont="1" applyFill="1"/>
    <xf numFmtId="7" fontId="2" fillId="2" borderId="0" xfId="0" applyNumberFormat="1" applyFont="1" applyFill="1"/>
    <xf numFmtId="7" fontId="1" fillId="2" borderId="0" xfId="0" applyNumberFormat="1" applyFont="1" applyFill="1"/>
    <xf numFmtId="14" fontId="1" fillId="2" borderId="0" xfId="0" applyNumberFormat="1" applyFont="1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7" fontId="3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7" fontId="5" fillId="2" borderId="1" xfId="0" applyNumberFormat="1" applyFont="1" applyFill="1" applyBorder="1" applyAlignment="1">
      <alignment horizontal="center" wrapText="1"/>
    </xf>
    <xf numFmtId="7" fontId="4" fillId="2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3" borderId="0" xfId="0" applyFont="1" applyFill="1"/>
    <xf numFmtId="14" fontId="3" fillId="3" borderId="0" xfId="0" applyNumberFormat="1" applyFont="1" applyFill="1"/>
    <xf numFmtId="7" fontId="3" fillId="3" borderId="0" xfId="0" applyNumberFormat="1" applyFont="1" applyFill="1"/>
    <xf numFmtId="44" fontId="8" fillId="0" borderId="2" xfId="1" applyFont="1" applyBorder="1"/>
    <xf numFmtId="0" fontId="3" fillId="0" borderId="0" xfId="0" applyFont="1" applyAlignment="1">
      <alignment horizontal="center" vertical="center"/>
    </xf>
    <xf numFmtId="44" fontId="8" fillId="0" borderId="0" xfId="1" applyFont="1" applyFill="1" applyBorder="1"/>
    <xf numFmtId="14" fontId="3" fillId="0" borderId="0" xfId="0" applyNumberFormat="1" applyFont="1" applyAlignment="1">
      <alignment horizontal="center" vertical="center"/>
    </xf>
    <xf numFmtId="7" fontId="9" fillId="0" borderId="0" xfId="0" applyNumberFormat="1" applyFont="1"/>
    <xf numFmtId="44" fontId="3" fillId="0" borderId="0" xfId="1" applyFont="1" applyFill="1" applyAlignment="1">
      <alignment horizontal="center" vertical="center"/>
    </xf>
    <xf numFmtId="44" fontId="10" fillId="4" borderId="0" xfId="0" applyNumberFormat="1" applyFont="1" applyFill="1" applyAlignment="1">
      <alignment horizontal="center" vertical="center"/>
    </xf>
    <xf numFmtId="44" fontId="3" fillId="2" borderId="0" xfId="1" applyFont="1" applyFill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/>
    <xf numFmtId="44" fontId="9" fillId="0" borderId="0" xfId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3" fillId="2" borderId="0" xfId="1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4" fontId="13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14" fontId="3" fillId="0" borderId="0" xfId="0" applyNumberFormat="1" applyFont="1" applyAlignment="1">
      <alignment horizontal="center"/>
    </xf>
    <xf numFmtId="44" fontId="3" fillId="0" borderId="0" xfId="1" applyFont="1" applyFill="1"/>
    <xf numFmtId="44" fontId="9" fillId="0" borderId="0" xfId="1" applyFont="1" applyFill="1"/>
    <xf numFmtId="7" fontId="4" fillId="0" borderId="0" xfId="1" applyNumberFormat="1" applyFont="1"/>
    <xf numFmtId="44" fontId="10" fillId="0" borderId="0" xfId="0" applyNumberFormat="1" applyFont="1"/>
    <xf numFmtId="0" fontId="14" fillId="0" borderId="0" xfId="0" applyFont="1" applyAlignment="1">
      <alignment horizontal="center"/>
    </xf>
    <xf numFmtId="14" fontId="4" fillId="0" borderId="0" xfId="0" applyNumberFormat="1" applyFont="1"/>
    <xf numFmtId="44" fontId="4" fillId="0" borderId="0" xfId="1" applyFont="1"/>
    <xf numFmtId="0" fontId="4" fillId="0" borderId="0" xfId="0" applyFont="1" applyAlignment="1">
      <alignment wrapText="1"/>
    </xf>
    <xf numFmtId="14" fontId="5" fillId="0" borderId="0" xfId="0" applyNumberFormat="1" applyFont="1"/>
    <xf numFmtId="0" fontId="5" fillId="0" borderId="0" xfId="0" applyFont="1"/>
    <xf numFmtId="44" fontId="5" fillId="0" borderId="0" xfId="1" applyFont="1"/>
    <xf numFmtId="7" fontId="5" fillId="0" borderId="0" xfId="0" applyNumberFormat="1" applyFont="1"/>
    <xf numFmtId="0" fontId="5" fillId="0" borderId="0" xfId="0" applyFont="1" applyAlignment="1">
      <alignment wrapText="1"/>
    </xf>
    <xf numFmtId="0" fontId="5" fillId="2" borderId="0" xfId="0" applyFont="1" applyFill="1"/>
    <xf numFmtId="14" fontId="5" fillId="2" borderId="0" xfId="0" applyNumberFormat="1" applyFont="1" applyFill="1"/>
    <xf numFmtId="7" fontId="15" fillId="2" borderId="0" xfId="0" applyNumberFormat="1" applyFont="1" applyFill="1"/>
    <xf numFmtId="44" fontId="5" fillId="2" borderId="0" xfId="1" applyFont="1" applyFill="1"/>
    <xf numFmtId="44" fontId="5" fillId="2" borderId="0" xfId="1" applyFont="1" applyFill="1" applyBorder="1"/>
    <xf numFmtId="0" fontId="6" fillId="2" borderId="0" xfId="0" applyFont="1" applyFill="1"/>
    <xf numFmtId="7" fontId="5" fillId="2" borderId="0" xfId="0" applyNumberFormat="1" applyFont="1" applyFill="1"/>
    <xf numFmtId="0" fontId="5" fillId="2" borderId="0" xfId="0" applyFont="1" applyFill="1" applyAlignment="1">
      <alignment wrapText="1"/>
    </xf>
    <xf numFmtId="0" fontId="3" fillId="0" borderId="0" xfId="0" quotePrefix="1" applyFont="1"/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4" fontId="16" fillId="0" borderId="0" xfId="1" applyFont="1" applyFill="1"/>
    <xf numFmtId="44" fontId="17" fillId="0" borderId="0" xfId="1" applyFont="1" applyFill="1"/>
    <xf numFmtId="44" fontId="16" fillId="0" borderId="0" xfId="1" applyFont="1"/>
    <xf numFmtId="44" fontId="18" fillId="0" borderId="0" xfId="0" applyNumberFormat="1" applyFont="1"/>
    <xf numFmtId="7" fontId="16" fillId="0" borderId="0" xfId="0" applyNumberFormat="1" applyFont="1"/>
    <xf numFmtId="14" fontId="16" fillId="0" borderId="0" xfId="0" applyNumberFormat="1" applyFont="1"/>
    <xf numFmtId="0" fontId="19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wrapText="1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4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 wrapText="1"/>
    </xf>
    <xf numFmtId="44" fontId="0" fillId="0" borderId="0" xfId="1" applyFont="1"/>
    <xf numFmtId="44" fontId="20" fillId="0" borderId="0" xfId="1" applyFont="1"/>
    <xf numFmtId="44" fontId="20" fillId="0" borderId="0" xfId="1" applyFont="1" applyFill="1"/>
    <xf numFmtId="44" fontId="7" fillId="4" borderId="0" xfId="1" applyFont="1" applyFill="1"/>
    <xf numFmtId="44" fontId="0" fillId="2" borderId="0" xfId="0" applyNumberFormat="1" applyFill="1"/>
    <xf numFmtId="14" fontId="0" fillId="2" borderId="0" xfId="0" applyNumberFormat="1" applyFill="1"/>
    <xf numFmtId="44" fontId="0" fillId="0" borderId="0" xfId="0" applyNumberFormat="1"/>
    <xf numFmtId="0" fontId="7" fillId="0" borderId="0" xfId="0" applyFont="1" applyAlignment="1">
      <alignment horizontal="center" vertical="center" wrapText="1"/>
    </xf>
    <xf numFmtId="14" fontId="3" fillId="5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44" fontId="5" fillId="0" borderId="0" xfId="1" applyFont="1" applyFill="1"/>
    <xf numFmtId="0" fontId="3" fillId="0" borderId="0" xfId="0" applyFont="1" applyAlignment="1">
      <alignment horizontal="justify" wrapText="1"/>
    </xf>
    <xf numFmtId="0" fontId="21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44" fontId="16" fillId="0" borderId="0" xfId="0" applyNumberFormat="1" applyFont="1"/>
    <xf numFmtId="44" fontId="5" fillId="2" borderId="1" xfId="0" applyNumberFormat="1" applyFont="1" applyFill="1" applyBorder="1" applyAlignment="1">
      <alignment horizontal="center" wrapText="1"/>
    </xf>
    <xf numFmtId="44" fontId="6" fillId="2" borderId="1" xfId="0" applyNumberFormat="1" applyFont="1" applyFill="1" applyBorder="1" applyAlignment="1">
      <alignment horizontal="center" wrapText="1"/>
    </xf>
    <xf numFmtId="44" fontId="3" fillId="3" borderId="0" xfId="0" applyNumberFormat="1" applyFont="1" applyFill="1"/>
    <xf numFmtId="44" fontId="22" fillId="0" borderId="2" xfId="1" applyFont="1" applyBorder="1" applyAlignment="1">
      <alignment horizontal="right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4" fontId="0" fillId="0" borderId="0" xfId="0" applyNumberFormat="1" applyAlignment="1">
      <alignment vertical="center"/>
    </xf>
    <xf numFmtId="44" fontId="20" fillId="0" borderId="0" xfId="0" applyNumberFormat="1" applyFont="1" applyAlignment="1">
      <alignment vertical="center"/>
    </xf>
    <xf numFmtId="44" fontId="23" fillId="0" borderId="0" xfId="1" applyFont="1"/>
    <xf numFmtId="0" fontId="2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44" fontId="2" fillId="0" borderId="0" xfId="1" applyFont="1" applyFill="1" applyAlignment="1">
      <alignment horizontal="center" vertical="center"/>
    </xf>
    <xf numFmtId="44" fontId="25" fillId="0" borderId="0" xfId="1" applyFont="1" applyFill="1" applyAlignment="1">
      <alignment horizontal="center" vertical="center"/>
    </xf>
    <xf numFmtId="44" fontId="26" fillId="4" borderId="0" xfId="0" applyNumberFormat="1" applyFont="1" applyFill="1" applyAlignment="1">
      <alignment horizontal="center" vertical="center"/>
    </xf>
    <xf numFmtId="44" fontId="2" fillId="2" borderId="0" xfId="1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 wrapText="1"/>
    </xf>
    <xf numFmtId="44" fontId="2" fillId="0" borderId="0" xfId="1" applyFont="1" applyAlignment="1">
      <alignment horizontal="center" vertical="center"/>
    </xf>
    <xf numFmtId="44" fontId="25" fillId="0" borderId="0" xfId="1" applyFont="1" applyAlignment="1">
      <alignment horizontal="center" vertical="center"/>
    </xf>
    <xf numFmtId="44" fontId="2" fillId="4" borderId="0" xfId="1" applyFont="1" applyFill="1" applyAlignment="1">
      <alignment horizontal="center" vertical="center"/>
    </xf>
    <xf numFmtId="44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44" fontId="2" fillId="0" borderId="0" xfId="1" applyFont="1" applyAlignment="1">
      <alignment horizontal="center" vertical="center" wrapText="1"/>
    </xf>
    <xf numFmtId="44" fontId="25" fillId="0" borderId="0" xfId="1" applyFont="1" applyAlignment="1">
      <alignment horizontal="center" vertical="center" wrapText="1"/>
    </xf>
    <xf numFmtId="44" fontId="25" fillId="0" borderId="0" xfId="1" applyFont="1" applyFill="1" applyAlignment="1">
      <alignment horizontal="center" vertical="center" wrapText="1"/>
    </xf>
    <xf numFmtId="44" fontId="2" fillId="4" borderId="0" xfId="1" applyFont="1" applyFill="1" applyAlignment="1">
      <alignment horizontal="center" vertical="center" wrapText="1"/>
    </xf>
    <xf numFmtId="44" fontId="2" fillId="2" borderId="0" xfId="0" applyNumberFormat="1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7" fillId="0" borderId="0" xfId="0" applyFont="1"/>
    <xf numFmtId="14" fontId="0" fillId="0" borderId="0" xfId="0" applyNumberFormat="1" applyAlignment="1">
      <alignment wrapText="1"/>
    </xf>
    <xf numFmtId="44" fontId="0" fillId="0" borderId="0" xfId="0" applyNumberFormat="1" applyAlignment="1">
      <alignment horizontal="center"/>
    </xf>
    <xf numFmtId="44" fontId="0" fillId="0" borderId="0" xfId="0" applyNumberForma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14" fontId="7" fillId="0" borderId="0" xfId="0" applyNumberFormat="1" applyFont="1" applyAlignment="1">
      <alignment wrapText="1"/>
    </xf>
    <xf numFmtId="44" fontId="7" fillId="0" borderId="0" xfId="0" applyNumberFormat="1" applyFont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4" borderId="0" xfId="0" applyNumberFormat="1" applyFill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14" fontId="0" fillId="0" borderId="0" xfId="0" applyNumberFormat="1"/>
    <xf numFmtId="0" fontId="2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4" fontId="7" fillId="4" borderId="0" xfId="0" applyNumberFormat="1" applyFont="1" applyFill="1" applyAlignment="1">
      <alignment horizontal="center" wrapText="1"/>
    </xf>
    <xf numFmtId="0" fontId="7" fillId="5" borderId="0" xfId="0" applyFont="1" applyFill="1" applyAlignment="1">
      <alignment horizontal="center"/>
    </xf>
    <xf numFmtId="14" fontId="7" fillId="4" borderId="0" xfId="0" applyNumberFormat="1" applyFont="1" applyFill="1" applyAlignment="1">
      <alignment horizontal="center" vertical="center"/>
    </xf>
    <xf numFmtId="44" fontId="7" fillId="0" borderId="0" xfId="1" applyFont="1" applyFill="1" applyAlignment="1">
      <alignment horizontal="center" vertical="center"/>
    </xf>
    <xf numFmtId="44" fontId="20" fillId="0" borderId="0" xfId="1" applyFont="1" applyFill="1" applyAlignment="1">
      <alignment horizontal="center" vertical="center"/>
    </xf>
    <xf numFmtId="44" fontId="23" fillId="4" borderId="0" xfId="0" applyNumberFormat="1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/>
  </cellXfs>
  <cellStyles count="2">
    <cellStyle name="Currency 5" xfId="1" xr:uid="{F5B12456-8DDE-4AAB-9A56-8AC243AEE21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5078-C5B1-4D60-9E2E-C04A5948715D}">
  <dimension ref="A4:W68"/>
  <sheetViews>
    <sheetView tabSelected="1" topLeftCell="A15" workbookViewId="0">
      <selection activeCell="R19" sqref="R19"/>
    </sheetView>
  </sheetViews>
  <sheetFormatPr defaultRowHeight="14.5" x14ac:dyDescent="0.35"/>
  <cols>
    <col min="2" max="2" width="19" customWidth="1"/>
    <col min="3" max="3" width="17.7265625" customWidth="1"/>
    <col min="4" max="4" width="15.453125" customWidth="1"/>
    <col min="5" max="5" width="15.7265625" customWidth="1"/>
    <col min="6" max="6" width="21.26953125" customWidth="1"/>
    <col min="7" max="7" width="21" customWidth="1"/>
    <col min="8" max="8" width="19" customWidth="1"/>
    <col min="9" max="9" width="16.7265625" customWidth="1"/>
    <col min="10" max="10" width="19" customWidth="1"/>
    <col min="11" max="11" width="20" customWidth="1"/>
    <col min="12" max="12" width="15.7265625" bestFit="1" customWidth="1"/>
    <col min="13" max="13" width="19" customWidth="1"/>
    <col min="17" max="17" width="17" customWidth="1"/>
    <col min="18" max="18" width="14.26953125" customWidth="1"/>
    <col min="19" max="19" width="18.7265625" customWidth="1"/>
  </cols>
  <sheetData>
    <row r="4" spans="1:23" ht="15.5" x14ac:dyDescent="0.35">
      <c r="A4" s="1" t="s">
        <v>199</v>
      </c>
      <c r="B4" s="2"/>
      <c r="C4" s="3"/>
      <c r="D4" s="3"/>
      <c r="E4" s="2"/>
      <c r="F4" s="2"/>
      <c r="G4" s="2"/>
      <c r="H4" s="4"/>
      <c r="I4" s="4"/>
      <c r="J4" s="5" t="s">
        <v>0</v>
      </c>
      <c r="K4" s="5"/>
      <c r="L4" s="2"/>
      <c r="M4" s="6" t="s">
        <v>1</v>
      </c>
      <c r="N4" s="2"/>
      <c r="O4" s="4"/>
      <c r="P4" s="2"/>
      <c r="Q4" s="2"/>
      <c r="R4" s="2"/>
      <c r="S4" s="2"/>
      <c r="T4" s="7"/>
      <c r="U4" s="7"/>
      <c r="V4" s="7"/>
      <c r="W4" s="7"/>
    </row>
    <row r="5" spans="1:23" ht="15" thickBot="1" x14ac:dyDescent="0.4">
      <c r="A5" s="8"/>
      <c r="B5" s="8"/>
      <c r="C5" s="9"/>
      <c r="D5" s="9"/>
      <c r="E5" s="8"/>
      <c r="F5" s="8"/>
      <c r="G5" s="8"/>
      <c r="H5" s="10"/>
      <c r="I5" s="10"/>
      <c r="J5" s="10"/>
      <c r="K5" s="10"/>
      <c r="L5" s="8"/>
      <c r="M5" s="9"/>
      <c r="N5" s="8"/>
      <c r="O5" s="10"/>
      <c r="P5" s="8"/>
      <c r="Q5" s="8"/>
      <c r="R5" s="8"/>
      <c r="S5" s="8"/>
      <c r="T5" s="8"/>
      <c r="U5" s="8"/>
      <c r="V5" s="8"/>
      <c r="W5" s="8"/>
    </row>
    <row r="6" spans="1:23" ht="85" thickBot="1" x14ac:dyDescent="0.4">
      <c r="A6" s="11" t="s">
        <v>2</v>
      </c>
      <c r="B6" s="11" t="s">
        <v>3</v>
      </c>
      <c r="C6" s="12" t="s">
        <v>4</v>
      </c>
      <c r="D6" s="13" t="s">
        <v>5</v>
      </c>
      <c r="E6" s="14" t="s">
        <v>6</v>
      </c>
      <c r="F6" s="14" t="s">
        <v>204</v>
      </c>
      <c r="G6" s="14" t="s">
        <v>8</v>
      </c>
      <c r="H6" s="14" t="s">
        <v>9</v>
      </c>
      <c r="I6" s="14" t="s">
        <v>10</v>
      </c>
      <c r="J6" s="14" t="s">
        <v>11</v>
      </c>
      <c r="K6" s="13" t="s">
        <v>12</v>
      </c>
      <c r="L6" s="14" t="s">
        <v>13</v>
      </c>
      <c r="M6" s="12" t="s">
        <v>14</v>
      </c>
      <c r="N6" s="15" t="s">
        <v>15</v>
      </c>
      <c r="O6" s="13" t="s">
        <v>14</v>
      </c>
      <c r="P6" s="13" t="s">
        <v>16</v>
      </c>
      <c r="Q6" s="13" t="s">
        <v>17</v>
      </c>
      <c r="R6" s="13" t="s">
        <v>18</v>
      </c>
      <c r="S6" s="13" t="s">
        <v>19</v>
      </c>
      <c r="T6" s="16"/>
      <c r="U6" s="16"/>
      <c r="V6" s="16"/>
      <c r="W6" s="17"/>
    </row>
    <row r="7" spans="1:23" ht="17.5" thickBot="1" x14ac:dyDescent="0.55000000000000004">
      <c r="A7" s="18"/>
      <c r="B7" s="18"/>
      <c r="C7" s="19"/>
      <c r="D7" s="18"/>
      <c r="E7" s="20"/>
      <c r="F7" s="20"/>
      <c r="G7" s="20"/>
      <c r="H7" s="20"/>
      <c r="I7" s="20"/>
      <c r="J7" s="20"/>
      <c r="K7" s="21">
        <v>7500000</v>
      </c>
      <c r="L7" s="20"/>
      <c r="M7" s="19"/>
      <c r="N7" s="20"/>
      <c r="O7" s="18"/>
      <c r="P7" s="18"/>
      <c r="Q7" s="18"/>
      <c r="R7" s="18"/>
      <c r="S7" s="18"/>
      <c r="T7" s="8"/>
      <c r="U7" s="8"/>
      <c r="V7" s="8"/>
    </row>
    <row r="8" spans="1:23" ht="17" x14ac:dyDescent="0.5">
      <c r="A8" s="22"/>
      <c r="B8" s="8"/>
      <c r="C8" s="9"/>
      <c r="D8" s="8"/>
      <c r="E8" s="10"/>
      <c r="F8" s="10"/>
      <c r="G8" s="10"/>
      <c r="H8" s="10"/>
      <c r="I8" s="10"/>
      <c r="J8" s="10"/>
      <c r="K8" s="23"/>
      <c r="L8" s="10"/>
      <c r="M8" s="9"/>
      <c r="N8" s="10"/>
      <c r="O8" s="8"/>
      <c r="P8" s="8"/>
      <c r="Q8" s="8"/>
      <c r="R8" s="8"/>
      <c r="S8" s="8"/>
      <c r="T8" s="8"/>
      <c r="U8" s="8"/>
      <c r="V8" s="8"/>
    </row>
    <row r="9" spans="1:23" ht="28" x14ac:dyDescent="0.35">
      <c r="A9" s="22" t="s">
        <v>20</v>
      </c>
      <c r="B9" s="22" t="s">
        <v>21</v>
      </c>
      <c r="C9" s="24">
        <v>44488</v>
      </c>
      <c r="D9" s="22" t="s">
        <v>22</v>
      </c>
      <c r="E9" s="10">
        <v>350000</v>
      </c>
      <c r="F9" s="10">
        <v>353351.51</v>
      </c>
      <c r="G9" s="10"/>
      <c r="H9" s="25">
        <v>50000</v>
      </c>
      <c r="I9" s="26">
        <f>3922.02+717.81+512.5</f>
        <v>5152.33</v>
      </c>
      <c r="J9" s="10">
        <v>0</v>
      </c>
      <c r="K9" s="27">
        <f>K7</f>
        <v>7500000</v>
      </c>
      <c r="L9" s="28"/>
      <c r="M9" s="29"/>
      <c r="N9" s="10"/>
      <c r="O9" s="8"/>
      <c r="P9" s="30" t="s">
        <v>23</v>
      </c>
      <c r="Q9" s="8" t="s">
        <v>24</v>
      </c>
      <c r="R9" s="31" t="s">
        <v>25</v>
      </c>
      <c r="S9" s="32" t="s">
        <v>26</v>
      </c>
      <c r="T9" s="33" t="s">
        <v>27</v>
      </c>
      <c r="U9" s="8"/>
      <c r="V9" s="8"/>
    </row>
    <row r="10" spans="1:23" ht="28" x14ac:dyDescent="0.35">
      <c r="A10" s="32" t="s">
        <v>28</v>
      </c>
      <c r="B10" s="32" t="s">
        <v>29</v>
      </c>
      <c r="C10" s="24">
        <v>44569</v>
      </c>
      <c r="D10" s="32" t="s">
        <v>30</v>
      </c>
      <c r="E10" s="26">
        <v>33132.01</v>
      </c>
      <c r="F10" s="26">
        <v>0</v>
      </c>
      <c r="G10" s="26">
        <v>33132.01</v>
      </c>
      <c r="H10" s="34">
        <v>25000</v>
      </c>
      <c r="I10" s="26">
        <f>2705.02+522.5+307.5</f>
        <v>3535.02</v>
      </c>
      <c r="J10" s="26">
        <f>G10-H10+I10</f>
        <v>11667.030000000002</v>
      </c>
      <c r="K10" s="27">
        <f t="shared" ref="K10:K18" si="0">K9-L10</f>
        <v>7488332.9699999997</v>
      </c>
      <c r="L10" s="28">
        <f>J10</f>
        <v>11667.030000000002</v>
      </c>
      <c r="M10" s="29">
        <v>44835</v>
      </c>
      <c r="N10" s="26"/>
      <c r="O10" s="26"/>
      <c r="P10" s="35" t="s">
        <v>23</v>
      </c>
      <c r="Q10" s="22" t="s">
        <v>31</v>
      </c>
      <c r="R10" s="22" t="s">
        <v>32</v>
      </c>
      <c r="S10" s="32" t="s">
        <v>33</v>
      </c>
      <c r="T10" s="8"/>
      <c r="U10" s="8"/>
      <c r="V10" s="8"/>
    </row>
    <row r="11" spans="1:23" ht="28" x14ac:dyDescent="0.35">
      <c r="A11" s="32" t="s">
        <v>34</v>
      </c>
      <c r="B11" s="32" t="s">
        <v>35</v>
      </c>
      <c r="C11" s="24">
        <v>44579</v>
      </c>
      <c r="D11" s="32" t="s">
        <v>30</v>
      </c>
      <c r="E11" s="26">
        <v>153859.87</v>
      </c>
      <c r="F11" s="26">
        <v>0</v>
      </c>
      <c r="G11" s="26">
        <f>E11</f>
        <v>153859.87</v>
      </c>
      <c r="H11" s="34">
        <v>75000</v>
      </c>
      <c r="I11" s="26">
        <v>2841.06</v>
      </c>
      <c r="J11" s="26">
        <f>G11-H11+I11</f>
        <v>81700.929999999993</v>
      </c>
      <c r="K11" s="27">
        <f t="shared" si="0"/>
        <v>7406632.04</v>
      </c>
      <c r="L11" s="28">
        <f>J11</f>
        <v>81700.929999999993</v>
      </c>
      <c r="M11" s="29">
        <v>44837</v>
      </c>
      <c r="N11" s="26"/>
      <c r="O11" s="26"/>
      <c r="P11" s="35" t="s">
        <v>23</v>
      </c>
      <c r="Q11" s="22" t="s">
        <v>36</v>
      </c>
      <c r="R11" s="22" t="s">
        <v>32</v>
      </c>
      <c r="S11" s="32" t="s">
        <v>26</v>
      </c>
      <c r="T11" s="8"/>
      <c r="U11" s="8"/>
      <c r="V11" s="8"/>
    </row>
    <row r="12" spans="1:23" ht="28" x14ac:dyDescent="0.35">
      <c r="A12" s="32" t="s">
        <v>37</v>
      </c>
      <c r="B12" s="32" t="s">
        <v>38</v>
      </c>
      <c r="C12" s="24">
        <v>44580</v>
      </c>
      <c r="D12" s="32" t="s">
        <v>30</v>
      </c>
      <c r="E12" s="26">
        <v>52562.65</v>
      </c>
      <c r="F12" s="26">
        <v>0</v>
      </c>
      <c r="G12" s="26">
        <f>E12</f>
        <v>52562.65</v>
      </c>
      <c r="H12" s="34">
        <v>25000</v>
      </c>
      <c r="I12" s="26">
        <v>4559.18</v>
      </c>
      <c r="J12" s="26">
        <f>G12-H12+I12</f>
        <v>32121.83</v>
      </c>
      <c r="K12" s="27">
        <f t="shared" si="0"/>
        <v>7374510.21</v>
      </c>
      <c r="L12" s="28">
        <f>J12</f>
        <v>32121.83</v>
      </c>
      <c r="M12" s="36">
        <v>44895</v>
      </c>
      <c r="N12" s="26"/>
      <c r="O12" s="26"/>
      <c r="P12" s="35" t="s">
        <v>23</v>
      </c>
      <c r="Q12" s="22" t="s">
        <v>39</v>
      </c>
      <c r="R12" s="22" t="s">
        <v>32</v>
      </c>
      <c r="S12" s="32" t="s">
        <v>40</v>
      </c>
      <c r="T12" s="8"/>
      <c r="U12" s="8"/>
      <c r="V12" s="8"/>
    </row>
    <row r="13" spans="1:23" ht="28" x14ac:dyDescent="0.35">
      <c r="A13" s="32" t="s">
        <v>20</v>
      </c>
      <c r="B13" s="32" t="s">
        <v>41</v>
      </c>
      <c r="C13" s="24">
        <v>44591</v>
      </c>
      <c r="D13" s="32" t="s">
        <v>30</v>
      </c>
      <c r="E13" s="26">
        <v>989590.42</v>
      </c>
      <c r="F13" s="26">
        <v>989590.42</v>
      </c>
      <c r="G13" s="26"/>
      <c r="H13" s="34">
        <v>75000</v>
      </c>
      <c r="I13" s="26">
        <f>3177.06+742.44+741+736.81+423.5</f>
        <v>5820.8099999999995</v>
      </c>
      <c r="J13" s="26"/>
      <c r="K13" s="27">
        <f t="shared" si="0"/>
        <v>7374510.21</v>
      </c>
      <c r="L13" s="28"/>
      <c r="M13" s="36"/>
      <c r="N13" s="26"/>
      <c r="O13" s="26"/>
      <c r="P13" s="35" t="s">
        <v>23</v>
      </c>
      <c r="Q13" s="22" t="s">
        <v>42</v>
      </c>
      <c r="R13" s="37" t="s">
        <v>25</v>
      </c>
      <c r="S13" s="32" t="s">
        <v>26</v>
      </c>
      <c r="T13" s="33" t="s">
        <v>27</v>
      </c>
      <c r="U13" s="8"/>
      <c r="V13" s="8"/>
    </row>
    <row r="14" spans="1:23" ht="28" x14ac:dyDescent="0.35">
      <c r="A14" s="32" t="s">
        <v>20</v>
      </c>
      <c r="B14" s="32" t="s">
        <v>43</v>
      </c>
      <c r="C14" s="24">
        <v>44598</v>
      </c>
      <c r="D14" s="32" t="s">
        <v>30</v>
      </c>
      <c r="E14" s="26">
        <v>362457.28</v>
      </c>
      <c r="F14" s="26">
        <v>0</v>
      </c>
      <c r="G14" s="26">
        <f>E14</f>
        <v>362457.28</v>
      </c>
      <c r="H14" s="34">
        <v>75000</v>
      </c>
      <c r="I14" s="26">
        <f>2446.54+542.94+1580.81</f>
        <v>4570.29</v>
      </c>
      <c r="J14" s="26">
        <f>G14-H14+I14</f>
        <v>292027.57</v>
      </c>
      <c r="K14" s="27">
        <f t="shared" si="0"/>
        <v>7082482.6399999997</v>
      </c>
      <c r="L14" s="28">
        <f>J14</f>
        <v>292027.57</v>
      </c>
      <c r="M14" s="36">
        <v>45223</v>
      </c>
      <c r="N14" s="26"/>
      <c r="O14" s="26"/>
      <c r="P14" s="35" t="s">
        <v>23</v>
      </c>
      <c r="Q14" s="22" t="s">
        <v>44</v>
      </c>
      <c r="R14" s="22" t="s">
        <v>32</v>
      </c>
      <c r="S14" s="32" t="s">
        <v>26</v>
      </c>
      <c r="T14" s="8"/>
      <c r="U14" s="8"/>
      <c r="V14" s="8"/>
    </row>
    <row r="15" spans="1:23" ht="28" x14ac:dyDescent="0.35">
      <c r="A15" s="32" t="s">
        <v>28</v>
      </c>
      <c r="B15" s="32" t="s">
        <v>45</v>
      </c>
      <c r="C15" s="24">
        <v>44605</v>
      </c>
      <c r="D15" s="32" t="s">
        <v>46</v>
      </c>
      <c r="E15" s="26">
        <f>G15</f>
        <v>35416.050000000003</v>
      </c>
      <c r="F15" s="26">
        <v>0</v>
      </c>
      <c r="G15" s="26">
        <v>35416.050000000003</v>
      </c>
      <c r="H15" s="34">
        <v>25000</v>
      </c>
      <c r="I15" s="26">
        <f>2320.35+1106</f>
        <v>3426.35</v>
      </c>
      <c r="J15" s="26">
        <f>G15-H15+I15</f>
        <v>13842.400000000003</v>
      </c>
      <c r="K15" s="27">
        <f t="shared" si="0"/>
        <v>7068640.2399999993</v>
      </c>
      <c r="L15" s="28">
        <f>J15</f>
        <v>13842.400000000003</v>
      </c>
      <c r="M15" s="29">
        <v>44727</v>
      </c>
      <c r="N15" s="26"/>
      <c r="O15" s="26"/>
      <c r="P15" s="35" t="s">
        <v>23</v>
      </c>
      <c r="Q15" s="22" t="s">
        <v>47</v>
      </c>
      <c r="R15" s="22" t="s">
        <v>32</v>
      </c>
      <c r="S15" s="32" t="s">
        <v>40</v>
      </c>
      <c r="T15" s="8"/>
      <c r="U15" s="8"/>
      <c r="V15" s="8"/>
    </row>
    <row r="16" spans="1:23" ht="28" x14ac:dyDescent="0.35">
      <c r="A16" s="32" t="s">
        <v>48</v>
      </c>
      <c r="B16" s="32" t="s">
        <v>49</v>
      </c>
      <c r="C16" s="24">
        <v>44624</v>
      </c>
      <c r="D16" s="32" t="s">
        <v>50</v>
      </c>
      <c r="E16" s="26">
        <v>108891</v>
      </c>
      <c r="F16" s="26">
        <v>0</v>
      </c>
      <c r="G16" s="26">
        <f>E16</f>
        <v>108891</v>
      </c>
      <c r="H16" s="34">
        <v>50000</v>
      </c>
      <c r="I16" s="26">
        <f>5074.9+2173.91</f>
        <v>7248.8099999999995</v>
      </c>
      <c r="J16" s="26">
        <f>G16-H16+I16</f>
        <v>66139.81</v>
      </c>
      <c r="K16" s="27">
        <f t="shared" si="0"/>
        <v>7002500.4299999997</v>
      </c>
      <c r="L16" s="28">
        <f>J16</f>
        <v>66139.81</v>
      </c>
      <c r="M16" s="29">
        <v>45133</v>
      </c>
      <c r="N16" s="26"/>
      <c r="O16" s="26"/>
      <c r="P16" s="35" t="s">
        <v>23</v>
      </c>
      <c r="Q16" s="22" t="s">
        <v>51</v>
      </c>
      <c r="R16" s="22" t="s">
        <v>32</v>
      </c>
      <c r="S16" s="32" t="s">
        <v>52</v>
      </c>
      <c r="T16" s="8"/>
      <c r="U16" s="8"/>
      <c r="V16" s="8"/>
    </row>
    <row r="17" spans="1:22" ht="28" x14ac:dyDescent="0.35">
      <c r="A17" s="32" t="s">
        <v>53</v>
      </c>
      <c r="B17" s="32" t="s">
        <v>54</v>
      </c>
      <c r="C17" s="24">
        <v>44624</v>
      </c>
      <c r="D17" s="32" t="s">
        <v>55</v>
      </c>
      <c r="E17" s="26">
        <v>450000</v>
      </c>
      <c r="F17" s="26">
        <v>450000</v>
      </c>
      <c r="G17" s="26"/>
      <c r="H17" s="34">
        <v>50000</v>
      </c>
      <c r="I17" s="26">
        <f>9134.24+560+532+772.62+726.5</f>
        <v>11725.36</v>
      </c>
      <c r="J17" s="26"/>
      <c r="K17" s="27">
        <f t="shared" si="0"/>
        <v>7002500.4299999997</v>
      </c>
      <c r="L17" s="28"/>
      <c r="M17" s="29"/>
      <c r="N17" s="26"/>
      <c r="O17" s="26"/>
      <c r="P17" s="35" t="s">
        <v>23</v>
      </c>
      <c r="Q17" s="22" t="s">
        <v>56</v>
      </c>
      <c r="R17" s="37" t="s">
        <v>25</v>
      </c>
      <c r="S17" s="32" t="s">
        <v>40</v>
      </c>
      <c r="T17" s="8"/>
      <c r="U17" s="8"/>
      <c r="V17" s="8"/>
    </row>
    <row r="18" spans="1:22" ht="28" x14ac:dyDescent="0.35">
      <c r="A18" s="32" t="s">
        <v>20</v>
      </c>
      <c r="B18" s="32" t="s">
        <v>57</v>
      </c>
      <c r="C18" s="24">
        <v>44667</v>
      </c>
      <c r="D18" s="32" t="s">
        <v>30</v>
      </c>
      <c r="E18" s="26">
        <v>125028.03</v>
      </c>
      <c r="F18" s="26">
        <v>0</v>
      </c>
      <c r="G18" s="26">
        <v>125028.03</v>
      </c>
      <c r="H18" s="34">
        <v>75000</v>
      </c>
      <c r="I18" s="26">
        <f>1950+91.5+820.44</f>
        <v>2861.94</v>
      </c>
      <c r="J18" s="26">
        <f>G18-H18+I18</f>
        <v>52889.97</v>
      </c>
      <c r="K18" s="27">
        <f t="shared" si="0"/>
        <v>6949610.46</v>
      </c>
      <c r="L18" s="28">
        <f>J18</f>
        <v>52889.97</v>
      </c>
      <c r="M18" s="29">
        <v>45091</v>
      </c>
      <c r="N18" s="26"/>
      <c r="O18" s="26"/>
      <c r="P18" s="35" t="s">
        <v>23</v>
      </c>
      <c r="Q18" s="22" t="s">
        <v>58</v>
      </c>
      <c r="R18" s="22" t="s">
        <v>32</v>
      </c>
      <c r="S18" s="32" t="s">
        <v>26</v>
      </c>
      <c r="T18" s="8"/>
      <c r="U18" s="8"/>
      <c r="V18" s="8"/>
    </row>
    <row r="19" spans="1:22" ht="28" x14ac:dyDescent="0.35">
      <c r="A19" s="32" t="s">
        <v>59</v>
      </c>
      <c r="B19" s="32" t="s">
        <v>60</v>
      </c>
      <c r="C19" s="24">
        <v>44730</v>
      </c>
      <c r="D19" s="32" t="s">
        <v>22</v>
      </c>
      <c r="E19" s="26">
        <v>125000</v>
      </c>
      <c r="F19" s="26">
        <v>125000</v>
      </c>
      <c r="G19" s="26"/>
      <c r="H19" s="34">
        <v>50000</v>
      </c>
      <c r="I19" s="26">
        <f>1640.5+470.5+423.5+444.5</f>
        <v>2979</v>
      </c>
      <c r="J19" s="26"/>
      <c r="K19" s="27">
        <v>6949610.46</v>
      </c>
      <c r="L19" s="28"/>
      <c r="M19" s="29"/>
      <c r="N19" s="26"/>
      <c r="O19" s="26"/>
      <c r="P19" s="35" t="s">
        <v>23</v>
      </c>
      <c r="Q19" s="22" t="s">
        <v>61</v>
      </c>
      <c r="R19" s="37" t="s">
        <v>25</v>
      </c>
      <c r="S19" s="32" t="s">
        <v>40</v>
      </c>
      <c r="T19" s="8"/>
      <c r="U19" s="8"/>
      <c r="V19" s="8"/>
    </row>
    <row r="20" spans="1:22" ht="28" x14ac:dyDescent="0.35">
      <c r="A20" s="32" t="s">
        <v>48</v>
      </c>
      <c r="B20" s="32" t="s">
        <v>62</v>
      </c>
      <c r="C20" s="24">
        <v>44732</v>
      </c>
      <c r="D20" s="32" t="s">
        <v>30</v>
      </c>
      <c r="E20" s="26">
        <v>111326.28</v>
      </c>
      <c r="F20" s="26">
        <v>0</v>
      </c>
      <c r="G20" s="26">
        <f>E20</f>
        <v>111326.28</v>
      </c>
      <c r="H20" s="34">
        <v>50000</v>
      </c>
      <c r="I20" s="26">
        <f>4760.22+1295+625+522.5</f>
        <v>7202.72</v>
      </c>
      <c r="J20" s="26">
        <f>G20-H20+I20</f>
        <v>68529</v>
      </c>
      <c r="K20" s="27">
        <f>K19-L20</f>
        <v>6881081.46</v>
      </c>
      <c r="L20" s="28">
        <f t="shared" ref="L20:L25" si="1">J20</f>
        <v>68529</v>
      </c>
      <c r="M20" s="29">
        <v>45302</v>
      </c>
      <c r="N20" s="26"/>
      <c r="O20" s="26"/>
      <c r="P20" s="35" t="s">
        <v>23</v>
      </c>
      <c r="Q20" s="22" t="s">
        <v>63</v>
      </c>
      <c r="R20" s="22" t="s">
        <v>32</v>
      </c>
      <c r="S20" s="32" t="s">
        <v>64</v>
      </c>
      <c r="T20" s="8" t="s">
        <v>65</v>
      </c>
      <c r="U20" s="8"/>
      <c r="V20" s="8"/>
    </row>
    <row r="21" spans="1:22" ht="28" x14ac:dyDescent="0.35">
      <c r="A21" s="32" t="s">
        <v>20</v>
      </c>
      <c r="B21" s="32" t="s">
        <v>66</v>
      </c>
      <c r="C21" s="24">
        <v>44742</v>
      </c>
      <c r="D21" s="32" t="s">
        <v>30</v>
      </c>
      <c r="E21" s="26">
        <v>115872.05</v>
      </c>
      <c r="F21" s="26">
        <v>0</v>
      </c>
      <c r="G21" s="26">
        <v>115872.08</v>
      </c>
      <c r="H21" s="34">
        <v>75000</v>
      </c>
      <c r="I21" s="26">
        <v>3857.5</v>
      </c>
      <c r="J21" s="26">
        <f>G21-H21+I21</f>
        <v>44729.58</v>
      </c>
      <c r="K21" s="27">
        <f>K20-L21</f>
        <v>6836351.8799999999</v>
      </c>
      <c r="L21" s="28">
        <f t="shared" si="1"/>
        <v>44729.58</v>
      </c>
      <c r="M21" s="29">
        <v>44953</v>
      </c>
      <c r="N21" s="26"/>
      <c r="O21" s="26"/>
      <c r="P21" s="35" t="s">
        <v>23</v>
      </c>
      <c r="Q21" s="22" t="s">
        <v>67</v>
      </c>
      <c r="R21" s="22" t="s">
        <v>32</v>
      </c>
      <c r="S21" s="32" t="s">
        <v>26</v>
      </c>
      <c r="T21" s="8"/>
      <c r="U21" s="8"/>
      <c r="V21" s="8"/>
    </row>
    <row r="22" spans="1:22" ht="28" x14ac:dyDescent="0.35">
      <c r="A22" s="32" t="s">
        <v>20</v>
      </c>
      <c r="B22" s="32" t="s">
        <v>68</v>
      </c>
      <c r="C22" s="24">
        <v>44750</v>
      </c>
      <c r="D22" s="32" t="s">
        <v>69</v>
      </c>
      <c r="E22" s="26">
        <v>500290.22</v>
      </c>
      <c r="F22" s="26">
        <v>0</v>
      </c>
      <c r="G22" s="26">
        <v>500290.22</v>
      </c>
      <c r="H22" s="34">
        <v>50000</v>
      </c>
      <c r="I22" s="26">
        <f>8276.4+1971.44</f>
        <v>10247.84</v>
      </c>
      <c r="J22" s="26">
        <f>G22-H22</f>
        <v>450290.22</v>
      </c>
      <c r="K22" s="27">
        <f>K21-L22</f>
        <v>6386061.6600000001</v>
      </c>
      <c r="L22" s="28">
        <f t="shared" si="1"/>
        <v>450290.22</v>
      </c>
      <c r="M22" s="29">
        <v>45047</v>
      </c>
      <c r="N22" s="26"/>
      <c r="O22" s="26"/>
      <c r="P22" s="35" t="s">
        <v>23</v>
      </c>
      <c r="Q22" s="22" t="s">
        <v>70</v>
      </c>
      <c r="R22" s="22" t="s">
        <v>32</v>
      </c>
      <c r="S22" s="32" t="s">
        <v>26</v>
      </c>
      <c r="T22" s="8"/>
      <c r="U22" s="8"/>
      <c r="V22" s="8"/>
    </row>
    <row r="23" spans="1:22" ht="28" x14ac:dyDescent="0.35">
      <c r="A23" s="32" t="s">
        <v>20</v>
      </c>
      <c r="B23" s="32" t="s">
        <v>68</v>
      </c>
      <c r="C23" s="24">
        <v>44750</v>
      </c>
      <c r="D23" s="32" t="s">
        <v>69</v>
      </c>
      <c r="E23" s="38" t="s">
        <v>71</v>
      </c>
      <c r="F23" s="26"/>
      <c r="G23" s="26"/>
      <c r="H23" s="34"/>
      <c r="I23" s="26"/>
      <c r="J23" s="26">
        <v>-8758.76</v>
      </c>
      <c r="K23" s="27">
        <f>K22-L23</f>
        <v>6394820.4199999999</v>
      </c>
      <c r="L23" s="28">
        <f t="shared" si="1"/>
        <v>-8758.76</v>
      </c>
      <c r="M23" s="29">
        <v>45047</v>
      </c>
      <c r="N23" s="26"/>
      <c r="O23" s="26"/>
      <c r="P23" s="35" t="s">
        <v>23</v>
      </c>
      <c r="Q23" s="22" t="s">
        <v>70</v>
      </c>
      <c r="R23" s="22" t="s">
        <v>32</v>
      </c>
      <c r="S23" s="32" t="s">
        <v>26</v>
      </c>
      <c r="T23" s="8" t="s">
        <v>72</v>
      </c>
      <c r="U23" s="8"/>
      <c r="V23" s="8"/>
    </row>
    <row r="24" spans="1:22" ht="42" x14ac:dyDescent="0.35">
      <c r="A24" s="32" t="s">
        <v>73</v>
      </c>
      <c r="B24" s="32" t="s">
        <v>74</v>
      </c>
      <c r="C24" s="24">
        <v>44752</v>
      </c>
      <c r="D24" s="32" t="s">
        <v>75</v>
      </c>
      <c r="E24" s="26">
        <v>183018.03</v>
      </c>
      <c r="F24" s="26">
        <v>0</v>
      </c>
      <c r="G24" s="26">
        <v>183018.03</v>
      </c>
      <c r="H24" s="34">
        <v>25000</v>
      </c>
      <c r="I24" s="26">
        <f>4393.37+92</f>
        <v>4485.37</v>
      </c>
      <c r="J24" s="26">
        <f>G24-H24</f>
        <v>158018.03</v>
      </c>
      <c r="K24" s="27">
        <f>K22-L24</f>
        <v>6228043.6299999999</v>
      </c>
      <c r="L24" s="28">
        <f t="shared" si="1"/>
        <v>158018.03</v>
      </c>
      <c r="M24" s="29">
        <v>44979</v>
      </c>
      <c r="N24" s="26"/>
      <c r="O24" s="26"/>
      <c r="P24" s="35" t="s">
        <v>23</v>
      </c>
      <c r="Q24" s="22" t="s">
        <v>76</v>
      </c>
      <c r="R24" s="22" t="s">
        <v>32</v>
      </c>
      <c r="S24" s="32" t="s">
        <v>77</v>
      </c>
      <c r="T24" s="8"/>
      <c r="U24" s="8"/>
      <c r="V24" s="8"/>
    </row>
    <row r="25" spans="1:22" ht="42" x14ac:dyDescent="0.35">
      <c r="A25" s="32" t="s">
        <v>78</v>
      </c>
      <c r="B25" s="32" t="s">
        <v>79</v>
      </c>
      <c r="C25" s="24">
        <v>44764</v>
      </c>
      <c r="D25" s="32" t="s">
        <v>30</v>
      </c>
      <c r="E25" s="26">
        <v>32137.09</v>
      </c>
      <c r="F25" s="26">
        <v>0</v>
      </c>
      <c r="G25" s="26">
        <f>E25</f>
        <v>32137.09</v>
      </c>
      <c r="H25" s="34">
        <v>25000</v>
      </c>
      <c r="I25" s="26">
        <f>4235.76+584.5</f>
        <v>4820.26</v>
      </c>
      <c r="J25" s="26">
        <f>G25-H25+I25</f>
        <v>11957.35</v>
      </c>
      <c r="K25" s="27">
        <f>K56-L25</f>
        <v>6216086.2800000003</v>
      </c>
      <c r="L25" s="28">
        <f t="shared" si="1"/>
        <v>11957.35</v>
      </c>
      <c r="M25" s="29">
        <v>45087</v>
      </c>
      <c r="N25" s="26"/>
      <c r="O25" s="26"/>
      <c r="P25" s="35" t="s">
        <v>23</v>
      </c>
      <c r="Q25" s="26" t="s">
        <v>80</v>
      </c>
      <c r="R25" s="22" t="s">
        <v>32</v>
      </c>
      <c r="S25" s="32" t="s">
        <v>77</v>
      </c>
      <c r="T25" s="8"/>
      <c r="U25" s="8"/>
      <c r="V25" s="8"/>
    </row>
    <row r="26" spans="1:22" ht="28" x14ac:dyDescent="0.35">
      <c r="A26" s="32" t="s">
        <v>81</v>
      </c>
      <c r="B26" s="32" t="s">
        <v>82</v>
      </c>
      <c r="C26" s="24">
        <v>44770</v>
      </c>
      <c r="D26" s="32" t="s">
        <v>22</v>
      </c>
      <c r="E26" s="26">
        <v>27500</v>
      </c>
      <c r="F26" s="26">
        <v>0</v>
      </c>
      <c r="G26" s="26">
        <v>27500</v>
      </c>
      <c r="H26" s="34">
        <v>25000</v>
      </c>
      <c r="I26" s="26">
        <v>3090.38</v>
      </c>
      <c r="J26" s="26"/>
      <c r="K26" s="27">
        <f>K25-L26</f>
        <v>6213586.2800000003</v>
      </c>
      <c r="L26" s="28">
        <v>2500</v>
      </c>
      <c r="M26" s="29">
        <v>44895</v>
      </c>
      <c r="N26" s="26"/>
      <c r="O26" s="26"/>
      <c r="P26" s="35" t="s">
        <v>23</v>
      </c>
      <c r="Q26" s="22" t="s">
        <v>83</v>
      </c>
      <c r="R26" s="22" t="s">
        <v>32</v>
      </c>
      <c r="S26" s="32" t="s">
        <v>26</v>
      </c>
      <c r="T26" s="8"/>
      <c r="U26" s="8"/>
      <c r="V26" s="8"/>
    </row>
    <row r="27" spans="1:22" ht="28" x14ac:dyDescent="0.35">
      <c r="A27" s="32" t="s">
        <v>84</v>
      </c>
      <c r="B27" s="32" t="s">
        <v>85</v>
      </c>
      <c r="C27" s="24">
        <v>44644</v>
      </c>
      <c r="D27" s="32" t="s">
        <v>30</v>
      </c>
      <c r="E27" s="26">
        <v>110177.47</v>
      </c>
      <c r="F27" s="26">
        <v>0</v>
      </c>
      <c r="G27" s="26">
        <f>E27</f>
        <v>110177.47</v>
      </c>
      <c r="H27" s="34">
        <v>25000</v>
      </c>
      <c r="I27" s="26">
        <f>2327.5+508+441</f>
        <v>3276.5</v>
      </c>
      <c r="J27" s="26">
        <f>G27-H27+I27</f>
        <v>88453.97</v>
      </c>
      <c r="K27" s="27">
        <f>K26-L27</f>
        <v>6128408.8100000005</v>
      </c>
      <c r="L27" s="28">
        <f>G27-H27</f>
        <v>85177.47</v>
      </c>
      <c r="M27" s="29">
        <v>44834</v>
      </c>
      <c r="N27" s="26"/>
      <c r="O27" s="26"/>
      <c r="P27" s="35" t="s">
        <v>23</v>
      </c>
      <c r="Q27" s="22" t="s">
        <v>86</v>
      </c>
      <c r="R27" s="22" t="s">
        <v>32</v>
      </c>
      <c r="S27" s="32" t="s">
        <v>52</v>
      </c>
      <c r="T27" s="8"/>
      <c r="U27" s="8"/>
      <c r="V27" s="8"/>
    </row>
    <row r="28" spans="1:22" ht="28" x14ac:dyDescent="0.35">
      <c r="A28" s="32" t="s">
        <v>87</v>
      </c>
      <c r="B28" s="32" t="s">
        <v>88</v>
      </c>
      <c r="C28" s="24">
        <v>44754</v>
      </c>
      <c r="D28" s="32" t="s">
        <v>89</v>
      </c>
      <c r="E28" s="26">
        <v>69073.55</v>
      </c>
      <c r="F28" s="26">
        <v>0</v>
      </c>
      <c r="G28" s="26">
        <f>E28</f>
        <v>69073.55</v>
      </c>
      <c r="H28" s="34">
        <v>25000</v>
      </c>
      <c r="I28" s="26">
        <f>1469+746</f>
        <v>2215</v>
      </c>
      <c r="J28" s="26">
        <f>G28-H28+I28</f>
        <v>46288.55</v>
      </c>
      <c r="K28" s="27">
        <f>K27-L28</f>
        <v>6082120.2600000007</v>
      </c>
      <c r="L28" s="28">
        <f>J28</f>
        <v>46288.55</v>
      </c>
      <c r="M28" s="29">
        <v>44903</v>
      </c>
      <c r="N28" s="26"/>
      <c r="O28" s="26"/>
      <c r="P28" s="35" t="s">
        <v>23</v>
      </c>
      <c r="Q28" s="22" t="s">
        <v>90</v>
      </c>
      <c r="R28" s="22" t="s">
        <v>32</v>
      </c>
      <c r="S28" s="32" t="s">
        <v>26</v>
      </c>
      <c r="T28" s="8"/>
      <c r="U28" s="8"/>
      <c r="V28" s="8"/>
    </row>
    <row r="29" spans="1:22" ht="28" x14ac:dyDescent="0.35">
      <c r="A29" s="32" t="s">
        <v>34</v>
      </c>
      <c r="B29" s="32" t="s">
        <v>91</v>
      </c>
      <c r="C29" s="24">
        <v>44802</v>
      </c>
      <c r="D29" s="32" t="s">
        <v>69</v>
      </c>
      <c r="E29" s="26">
        <v>233100.26</v>
      </c>
      <c r="F29" s="26">
        <v>0</v>
      </c>
      <c r="G29" s="26">
        <f>E29</f>
        <v>233100.26</v>
      </c>
      <c r="H29" s="34">
        <v>50000</v>
      </c>
      <c r="I29" s="26">
        <v>2900.25</v>
      </c>
      <c r="J29" s="26">
        <f>G29-H29+I29</f>
        <v>186000.51</v>
      </c>
      <c r="K29" s="27">
        <f>K28-L29</f>
        <v>5896119.7500000009</v>
      </c>
      <c r="L29" s="28">
        <f>J29</f>
        <v>186000.51</v>
      </c>
      <c r="M29" s="29">
        <v>44986</v>
      </c>
      <c r="N29" s="26"/>
      <c r="O29" s="26"/>
      <c r="P29" s="35" t="s">
        <v>23</v>
      </c>
      <c r="Q29" s="22" t="s">
        <v>92</v>
      </c>
      <c r="R29" s="22" t="s">
        <v>32</v>
      </c>
      <c r="S29" s="32" t="s">
        <v>26</v>
      </c>
      <c r="T29" s="8"/>
      <c r="U29" s="8"/>
      <c r="V29" s="8"/>
    </row>
    <row r="30" spans="1:22" ht="28" x14ac:dyDescent="0.35">
      <c r="A30" s="32" t="s">
        <v>28</v>
      </c>
      <c r="B30" s="32" t="s">
        <v>93</v>
      </c>
      <c r="C30" s="24">
        <v>44847</v>
      </c>
      <c r="D30" s="32" t="s">
        <v>30</v>
      </c>
      <c r="E30" s="26">
        <v>40435.519999999997</v>
      </c>
      <c r="F30" s="26">
        <v>0</v>
      </c>
      <c r="G30" s="26">
        <f>E30</f>
        <v>40435.519999999997</v>
      </c>
      <c r="H30" s="34">
        <v>25000</v>
      </c>
      <c r="I30" s="26">
        <f>3088.75+574+514.5+616+447+1271</f>
        <v>6511.25</v>
      </c>
      <c r="J30" s="26">
        <f>G30-H30+I30</f>
        <v>21946.769999999997</v>
      </c>
      <c r="K30" s="27">
        <f>K58-L30</f>
        <v>5896119.7500000009</v>
      </c>
      <c r="L30" s="28"/>
      <c r="M30" s="29"/>
      <c r="N30" s="26"/>
      <c r="O30" s="26"/>
      <c r="P30" s="35" t="s">
        <v>23</v>
      </c>
      <c r="Q30" s="22" t="s">
        <v>94</v>
      </c>
      <c r="R30" s="159" t="s">
        <v>32</v>
      </c>
      <c r="S30" s="32" t="s">
        <v>40</v>
      </c>
      <c r="T30" s="8"/>
      <c r="U30" s="8"/>
      <c r="V30" s="8"/>
    </row>
    <row r="31" spans="1:22" x14ac:dyDescent="0.35">
      <c r="A31" s="39"/>
      <c r="B31" s="40"/>
      <c r="C31" s="41"/>
      <c r="D31" s="39"/>
      <c r="E31" s="42"/>
      <c r="F31" s="42"/>
      <c r="G31" s="42"/>
      <c r="H31" s="43"/>
      <c r="I31" s="44"/>
      <c r="J31" s="42"/>
      <c r="K31" s="45"/>
      <c r="L31" s="42"/>
      <c r="M31" s="9"/>
      <c r="N31" s="42"/>
      <c r="O31" s="42"/>
      <c r="P31" s="46"/>
      <c r="Q31" s="8"/>
      <c r="R31" s="30"/>
      <c r="S31" s="40"/>
      <c r="T31" s="8"/>
      <c r="U31" s="8"/>
      <c r="V31" s="8"/>
    </row>
    <row r="32" spans="1:22" x14ac:dyDescent="0.35">
      <c r="A32" s="160" t="s">
        <v>205</v>
      </c>
      <c r="B32" s="161"/>
      <c r="C32" s="47"/>
      <c r="D32" s="16" t="s">
        <v>95</v>
      </c>
      <c r="E32" s="44">
        <f>SUM(E9:E31)</f>
        <v>4208867.7799999984</v>
      </c>
      <c r="F32" s="44">
        <f>SUM(F9:F31)</f>
        <v>1917941.9300000002</v>
      </c>
      <c r="G32" s="44">
        <f>SUM(G9:G31)</f>
        <v>2294277.39</v>
      </c>
      <c r="H32" s="44">
        <f>SUM(H9:H31)</f>
        <v>950000</v>
      </c>
      <c r="I32" s="44">
        <f>SUM(I9:I31)</f>
        <v>103327.21999999999</v>
      </c>
      <c r="J32" s="48">
        <f>SUM(J10:J31)</f>
        <v>1617844.76</v>
      </c>
      <c r="K32" s="48">
        <f>K58</f>
        <v>5896119.7500000009</v>
      </c>
      <c r="L32" s="48">
        <f>SUM(L10:L31)</f>
        <v>1595121.49</v>
      </c>
      <c r="M32" s="47"/>
      <c r="N32" s="48">
        <v>0</v>
      </c>
      <c r="O32" s="16"/>
      <c r="P32" s="16"/>
      <c r="Q32" s="16"/>
      <c r="R32" s="16"/>
      <c r="S32" s="49"/>
      <c r="T32" s="16"/>
      <c r="U32" s="16"/>
      <c r="V32" s="16"/>
    </row>
    <row r="33" spans="1:23" x14ac:dyDescent="0.35">
      <c r="A33" s="49"/>
      <c r="B33" s="16"/>
      <c r="C33" s="50"/>
      <c r="D33" s="51"/>
      <c r="E33" s="52"/>
      <c r="F33" s="52"/>
      <c r="G33" s="52"/>
      <c r="H33" s="52"/>
      <c r="I33" s="52"/>
      <c r="J33" s="52"/>
      <c r="K33" s="51"/>
      <c r="L33" s="53"/>
      <c r="M33" s="50"/>
      <c r="N33" s="53"/>
      <c r="O33" s="51"/>
      <c r="P33" s="51"/>
      <c r="Q33" s="51"/>
      <c r="R33" s="51"/>
      <c r="S33" s="54"/>
      <c r="T33" s="16"/>
      <c r="U33" s="16"/>
      <c r="V33" s="16"/>
    </row>
    <row r="34" spans="1:23" x14ac:dyDescent="0.35">
      <c r="A34" s="16"/>
      <c r="B34" s="16"/>
      <c r="C34" s="50"/>
      <c r="D34" s="51"/>
      <c r="E34" s="52"/>
      <c r="F34" s="52"/>
      <c r="G34" s="52"/>
      <c r="H34" s="52"/>
      <c r="I34" s="52"/>
      <c r="J34" s="52"/>
      <c r="K34" s="51"/>
      <c r="L34" s="53"/>
      <c r="M34" s="50"/>
      <c r="N34" s="53"/>
      <c r="O34" s="51"/>
      <c r="P34" s="51"/>
      <c r="Q34" s="51"/>
      <c r="R34" s="51"/>
      <c r="S34" s="54"/>
      <c r="T34" s="16"/>
      <c r="U34" s="16"/>
      <c r="V34" s="16"/>
    </row>
    <row r="35" spans="1:23" x14ac:dyDescent="0.35">
      <c r="A35" s="16"/>
      <c r="B35" s="16"/>
      <c r="C35" s="50"/>
      <c r="D35" s="51"/>
      <c r="E35" s="52"/>
      <c r="F35" s="52"/>
      <c r="G35" s="52"/>
      <c r="H35" s="52"/>
      <c r="I35" s="52"/>
      <c r="J35" s="52"/>
      <c r="K35" s="51"/>
      <c r="L35" s="53"/>
      <c r="M35" s="50"/>
      <c r="N35" s="53"/>
      <c r="O35" s="51"/>
      <c r="P35" s="51"/>
      <c r="Q35" s="51"/>
      <c r="R35" s="51"/>
      <c r="S35" s="54"/>
      <c r="T35" s="16"/>
      <c r="U35" s="16"/>
      <c r="V35" s="16"/>
    </row>
    <row r="36" spans="1:23" x14ac:dyDescent="0.35">
      <c r="A36" s="16"/>
      <c r="B36" s="16"/>
      <c r="C36" s="50"/>
      <c r="D36" s="51"/>
      <c r="E36" s="52"/>
      <c r="F36" s="52"/>
      <c r="G36" s="52"/>
      <c r="H36" s="52"/>
      <c r="I36" s="52"/>
      <c r="J36" s="52"/>
      <c r="K36" s="51"/>
      <c r="L36" s="53"/>
      <c r="M36" s="50"/>
      <c r="N36" s="53"/>
      <c r="O36" s="51"/>
      <c r="P36" s="51"/>
      <c r="Q36" s="51"/>
      <c r="R36" s="51"/>
      <c r="S36" s="54"/>
      <c r="T36" s="16"/>
      <c r="U36" s="16"/>
      <c r="V36" s="16"/>
      <c r="W36" s="17"/>
    </row>
    <row r="37" spans="1:23" x14ac:dyDescent="0.35">
      <c r="A37" s="16"/>
      <c r="B37" s="16"/>
      <c r="C37" s="50"/>
      <c r="D37" s="51"/>
      <c r="E37" s="52"/>
      <c r="F37" s="52"/>
      <c r="G37" s="52"/>
      <c r="H37" s="52"/>
      <c r="I37" s="52"/>
      <c r="J37" s="52"/>
      <c r="K37" s="51"/>
      <c r="L37" s="53"/>
      <c r="M37" s="50"/>
      <c r="N37" s="53"/>
      <c r="O37" s="51"/>
      <c r="P37" s="51"/>
      <c r="Q37" s="51"/>
      <c r="R37" s="51"/>
      <c r="S37" s="54"/>
      <c r="T37" s="16"/>
      <c r="U37" s="16"/>
      <c r="V37" s="16"/>
      <c r="W37" s="17"/>
    </row>
    <row r="38" spans="1:23" ht="18" x14ac:dyDescent="0.4">
      <c r="A38" s="55"/>
      <c r="B38" s="55"/>
      <c r="C38" s="56"/>
      <c r="D38" s="55"/>
      <c r="E38" s="57" t="s">
        <v>96</v>
      </c>
      <c r="F38" s="57"/>
      <c r="G38" s="57"/>
      <c r="H38" s="58"/>
      <c r="I38" s="58"/>
      <c r="J38" s="59"/>
      <c r="K38" s="55"/>
      <c r="L38" s="60"/>
      <c r="M38" s="56"/>
      <c r="N38" s="61"/>
      <c r="O38" s="55"/>
      <c r="P38" s="55"/>
      <c r="Q38" s="55"/>
      <c r="R38" s="55"/>
      <c r="S38" s="62"/>
      <c r="T38" s="16"/>
      <c r="U38" s="16"/>
      <c r="V38" s="16"/>
    </row>
    <row r="39" spans="1:23" x14ac:dyDescent="0.35">
      <c r="A39" s="39"/>
      <c r="B39" s="63"/>
      <c r="C39" s="64"/>
      <c r="D39" s="65"/>
      <c r="E39" s="66"/>
      <c r="F39" s="66"/>
      <c r="G39" s="66"/>
      <c r="H39" s="67"/>
      <c r="I39" s="67"/>
      <c r="J39" s="68"/>
      <c r="K39" s="69"/>
      <c r="L39" s="70"/>
      <c r="M39" s="71"/>
      <c r="N39" s="68"/>
      <c r="O39" s="68"/>
      <c r="P39" s="72"/>
      <c r="Q39" s="73"/>
      <c r="R39" s="65"/>
      <c r="S39" s="74"/>
      <c r="T39" s="8"/>
      <c r="U39" s="8"/>
      <c r="V39" s="8"/>
    </row>
    <row r="40" spans="1:23" ht="28" x14ac:dyDescent="0.35">
      <c r="A40" s="32" t="s">
        <v>28</v>
      </c>
      <c r="B40" s="32" t="s">
        <v>29</v>
      </c>
      <c r="C40" s="24">
        <v>44614</v>
      </c>
      <c r="D40" s="32" t="s">
        <v>97</v>
      </c>
      <c r="E40" s="26">
        <v>20000</v>
      </c>
      <c r="F40" s="26">
        <v>20000</v>
      </c>
      <c r="G40" s="26"/>
      <c r="H40" s="34"/>
      <c r="I40" s="34">
        <f>1753.85</f>
        <v>1753.85</v>
      </c>
      <c r="J40" s="26"/>
      <c r="K40" s="27"/>
      <c r="L40" s="28"/>
      <c r="M40" s="29">
        <v>44651</v>
      </c>
      <c r="N40" s="26"/>
      <c r="O40" s="26"/>
      <c r="P40" s="75" t="s">
        <v>23</v>
      </c>
      <c r="Q40" s="22" t="s">
        <v>98</v>
      </c>
      <c r="R40" s="22" t="s">
        <v>32</v>
      </c>
      <c r="S40" s="32" t="s">
        <v>40</v>
      </c>
      <c r="T40" s="8"/>
      <c r="U40" s="8"/>
      <c r="V40" s="8"/>
    </row>
    <row r="41" spans="1:23" ht="28" x14ac:dyDescent="0.35">
      <c r="A41" s="32" t="s">
        <v>37</v>
      </c>
      <c r="B41" s="32" t="s">
        <v>99</v>
      </c>
      <c r="C41" s="24">
        <v>44543</v>
      </c>
      <c r="D41" s="32" t="s">
        <v>30</v>
      </c>
      <c r="E41" s="26">
        <v>25000</v>
      </c>
      <c r="F41" s="26">
        <v>25000</v>
      </c>
      <c r="G41" s="26">
        <v>0</v>
      </c>
      <c r="H41" s="34">
        <v>25000</v>
      </c>
      <c r="I41" s="34">
        <f>993.98+1474+73.5</f>
        <v>2541.48</v>
      </c>
      <c r="J41" s="26"/>
      <c r="K41" s="27"/>
      <c r="L41" s="28"/>
      <c r="M41" s="29"/>
      <c r="N41" s="26"/>
      <c r="O41" s="26"/>
      <c r="P41" s="35" t="s">
        <v>23</v>
      </c>
      <c r="Q41" s="22" t="s">
        <v>100</v>
      </c>
      <c r="R41" s="22" t="s">
        <v>32</v>
      </c>
      <c r="S41" s="32" t="s">
        <v>101</v>
      </c>
      <c r="T41" s="8"/>
      <c r="U41" s="8"/>
      <c r="V41" s="8"/>
    </row>
    <row r="42" spans="1:23" ht="28" x14ac:dyDescent="0.35">
      <c r="A42" s="32" t="s">
        <v>53</v>
      </c>
      <c r="B42" s="32" t="s">
        <v>102</v>
      </c>
      <c r="C42" s="24">
        <v>44570</v>
      </c>
      <c r="D42" s="32" t="s">
        <v>30</v>
      </c>
      <c r="E42" s="26">
        <v>50000</v>
      </c>
      <c r="F42" s="26">
        <v>50000</v>
      </c>
      <c r="G42" s="26">
        <v>0</v>
      </c>
      <c r="H42" s="34">
        <v>75000</v>
      </c>
      <c r="I42" s="34">
        <f>2436.6+484</f>
        <v>2920.6</v>
      </c>
      <c r="J42" s="26"/>
      <c r="K42" s="27"/>
      <c r="L42" s="28"/>
      <c r="M42" s="29"/>
      <c r="N42" s="26"/>
      <c r="O42" s="26"/>
      <c r="P42" s="35" t="s">
        <v>23</v>
      </c>
      <c r="Q42" s="22" t="s">
        <v>103</v>
      </c>
      <c r="R42" s="22" t="s">
        <v>32</v>
      </c>
      <c r="S42" s="32" t="s">
        <v>101</v>
      </c>
      <c r="T42" s="8"/>
      <c r="U42" s="8"/>
      <c r="V42" s="8"/>
    </row>
    <row r="43" spans="1:23" ht="42" x14ac:dyDescent="0.35">
      <c r="A43" s="32" t="s">
        <v>28</v>
      </c>
      <c r="B43" s="32" t="s">
        <v>104</v>
      </c>
      <c r="C43" s="24">
        <v>44719</v>
      </c>
      <c r="D43" s="32" t="s">
        <v>30</v>
      </c>
      <c r="E43" s="26">
        <v>17902.240000000002</v>
      </c>
      <c r="F43" s="26"/>
      <c r="G43" s="26">
        <v>17902.240000000002</v>
      </c>
      <c r="H43" s="34">
        <v>25000</v>
      </c>
      <c r="I43" s="34">
        <f>2130.35</f>
        <v>2130.35</v>
      </c>
      <c r="J43" s="26"/>
      <c r="K43" s="27"/>
      <c r="L43" s="28"/>
      <c r="M43" s="29">
        <v>44773</v>
      </c>
      <c r="N43" s="26"/>
      <c r="O43" s="26"/>
      <c r="P43" s="35" t="s">
        <v>23</v>
      </c>
      <c r="Q43" s="22" t="s">
        <v>105</v>
      </c>
      <c r="R43" s="22" t="s">
        <v>32</v>
      </c>
      <c r="S43" s="32" t="s">
        <v>77</v>
      </c>
      <c r="T43" s="8"/>
      <c r="U43" s="8"/>
      <c r="V43" s="8"/>
    </row>
    <row r="44" spans="1:23" ht="42" x14ac:dyDescent="0.35">
      <c r="A44" s="32" t="s">
        <v>37</v>
      </c>
      <c r="B44" s="32" t="s">
        <v>106</v>
      </c>
      <c r="C44" s="24">
        <v>44719</v>
      </c>
      <c r="D44" s="32" t="s">
        <v>107</v>
      </c>
      <c r="E44" s="26">
        <v>0</v>
      </c>
      <c r="F44" s="26">
        <v>0</v>
      </c>
      <c r="G44" s="26"/>
      <c r="H44" s="34">
        <v>25000</v>
      </c>
      <c r="I44" s="34">
        <f>4099.94</f>
        <v>4099.9399999999996</v>
      </c>
      <c r="J44" s="26"/>
      <c r="K44" s="27"/>
      <c r="L44" s="28"/>
      <c r="M44" s="29">
        <v>44770</v>
      </c>
      <c r="N44" s="26"/>
      <c r="O44" s="26"/>
      <c r="P44" s="35" t="s">
        <v>23</v>
      </c>
      <c r="Q44" s="22" t="s">
        <v>108</v>
      </c>
      <c r="R44" s="22" t="s">
        <v>32</v>
      </c>
      <c r="S44" s="32" t="s">
        <v>77</v>
      </c>
      <c r="T44" s="8"/>
      <c r="U44" s="8"/>
      <c r="V44" s="8"/>
    </row>
    <row r="45" spans="1:23" ht="42" x14ac:dyDescent="0.35">
      <c r="A45" s="32" t="s">
        <v>28</v>
      </c>
      <c r="B45" s="32" t="s">
        <v>109</v>
      </c>
      <c r="C45" s="24">
        <v>44637</v>
      </c>
      <c r="D45" s="32" t="s">
        <v>110</v>
      </c>
      <c r="E45" s="26">
        <v>20000</v>
      </c>
      <c r="F45" s="26">
        <v>20000</v>
      </c>
      <c r="G45" s="26"/>
      <c r="H45" s="34"/>
      <c r="I45" s="34">
        <f>2502.85</f>
        <v>2502.85</v>
      </c>
      <c r="J45" s="26"/>
      <c r="K45" s="27"/>
      <c r="L45" s="28"/>
      <c r="M45" s="29">
        <v>44768</v>
      </c>
      <c r="N45" s="26"/>
      <c r="O45" s="26"/>
      <c r="P45" s="35" t="s">
        <v>23</v>
      </c>
      <c r="Q45" s="22" t="s">
        <v>111</v>
      </c>
      <c r="R45" s="22" t="s">
        <v>32</v>
      </c>
      <c r="S45" s="32" t="s">
        <v>40</v>
      </c>
      <c r="T45" s="8"/>
      <c r="U45" s="8"/>
      <c r="V45" s="8"/>
    </row>
    <row r="46" spans="1:23" ht="51" x14ac:dyDescent="0.35">
      <c r="A46" s="76" t="s">
        <v>112</v>
      </c>
      <c r="B46" s="77" t="s">
        <v>113</v>
      </c>
      <c r="C46" s="78">
        <v>44678</v>
      </c>
      <c r="D46" s="79" t="s">
        <v>114</v>
      </c>
      <c r="E46" s="80">
        <v>3254.71</v>
      </c>
      <c r="F46" s="81">
        <v>0</v>
      </c>
      <c r="G46" s="82"/>
      <c r="H46" s="83"/>
      <c r="I46" s="84">
        <f>2215.75</f>
        <v>2215.75</v>
      </c>
      <c r="J46" s="82"/>
      <c r="K46" s="85"/>
      <c r="L46" s="86"/>
      <c r="M46" s="87">
        <v>44755</v>
      </c>
      <c r="N46" s="88"/>
      <c r="P46" s="76" t="s">
        <v>23</v>
      </c>
      <c r="Q46" s="77" t="s">
        <v>115</v>
      </c>
      <c r="R46" s="89" t="s">
        <v>32</v>
      </c>
      <c r="S46" s="89" t="s">
        <v>40</v>
      </c>
    </row>
    <row r="47" spans="1:23" ht="28" x14ac:dyDescent="0.35">
      <c r="A47" s="32" t="s">
        <v>59</v>
      </c>
      <c r="B47" s="32" t="s">
        <v>116</v>
      </c>
      <c r="C47" s="24">
        <v>44506</v>
      </c>
      <c r="D47" s="32" t="s">
        <v>117</v>
      </c>
      <c r="E47" s="26">
        <v>15000</v>
      </c>
      <c r="F47" s="26">
        <v>15000</v>
      </c>
      <c r="G47" s="26">
        <v>0</v>
      </c>
      <c r="H47" s="34">
        <v>50000</v>
      </c>
      <c r="I47" s="34">
        <f>1395.68+1.5</f>
        <v>1397.18</v>
      </c>
      <c r="J47" s="26">
        <f>1395.68+601.5+766.5</f>
        <v>2763.6800000000003</v>
      </c>
      <c r="K47" s="27"/>
      <c r="L47" s="28"/>
      <c r="M47" s="29">
        <v>44835</v>
      </c>
      <c r="N47" s="26"/>
      <c r="O47" s="26"/>
      <c r="P47" s="35" t="s">
        <v>23</v>
      </c>
      <c r="Q47" s="22" t="s">
        <v>118</v>
      </c>
      <c r="R47" s="22" t="s">
        <v>32</v>
      </c>
      <c r="S47" s="32" t="s">
        <v>101</v>
      </c>
      <c r="T47" s="8"/>
      <c r="U47" s="8"/>
      <c r="V47" s="8"/>
    </row>
    <row r="48" spans="1:23" ht="28" x14ac:dyDescent="0.35">
      <c r="A48" s="32" t="s">
        <v>78</v>
      </c>
      <c r="B48" s="32" t="s">
        <v>119</v>
      </c>
      <c r="C48" s="24">
        <v>44536</v>
      </c>
      <c r="D48" s="32" t="s">
        <v>30</v>
      </c>
      <c r="E48" s="26">
        <v>15000</v>
      </c>
      <c r="F48" s="26">
        <v>15000</v>
      </c>
      <c r="G48" s="26">
        <v>0</v>
      </c>
      <c r="H48" s="34">
        <v>25000</v>
      </c>
      <c r="I48" s="34">
        <f>1860.12+528+771</f>
        <v>3159.12</v>
      </c>
      <c r="J48" s="26">
        <v>0</v>
      </c>
      <c r="K48" s="27"/>
      <c r="L48" s="28"/>
      <c r="M48" s="29">
        <v>44835</v>
      </c>
      <c r="N48" s="26"/>
      <c r="O48" s="26"/>
      <c r="P48" s="35" t="s">
        <v>23</v>
      </c>
      <c r="Q48" s="22" t="s">
        <v>120</v>
      </c>
      <c r="R48" s="22" t="s">
        <v>32</v>
      </c>
      <c r="S48" s="32" t="s">
        <v>101</v>
      </c>
      <c r="T48" s="8"/>
      <c r="U48" s="8"/>
      <c r="V48" s="8"/>
    </row>
    <row r="49" spans="1:22" ht="28" x14ac:dyDescent="0.35">
      <c r="A49" s="32" t="s">
        <v>37</v>
      </c>
      <c r="B49" s="32" t="s">
        <v>38</v>
      </c>
      <c r="C49" s="24">
        <v>44570</v>
      </c>
      <c r="D49" s="32" t="s">
        <v>30</v>
      </c>
      <c r="E49" s="26">
        <v>23000</v>
      </c>
      <c r="F49" s="26">
        <v>23000</v>
      </c>
      <c r="G49" s="26"/>
      <c r="H49" s="34">
        <v>25000</v>
      </c>
      <c r="I49" s="34">
        <f>2766.18+801.5</f>
        <v>3567.68</v>
      </c>
      <c r="J49" s="26"/>
      <c r="K49" s="27"/>
      <c r="L49" s="28"/>
      <c r="M49" s="29">
        <v>44835</v>
      </c>
      <c r="N49" s="26"/>
      <c r="O49" s="26"/>
      <c r="P49" s="35" t="s">
        <v>23</v>
      </c>
      <c r="Q49" s="22" t="s">
        <v>121</v>
      </c>
      <c r="R49" s="22" t="s">
        <v>32</v>
      </c>
      <c r="S49" s="32" t="s">
        <v>101</v>
      </c>
      <c r="T49" s="8"/>
      <c r="U49" s="8"/>
      <c r="V49" s="8"/>
    </row>
    <row r="50" spans="1:22" ht="42" x14ac:dyDescent="0.35">
      <c r="A50" s="32" t="s">
        <v>59</v>
      </c>
      <c r="B50" s="32" t="s">
        <v>116</v>
      </c>
      <c r="C50" s="24">
        <v>44723</v>
      </c>
      <c r="D50" s="32" t="s">
        <v>30</v>
      </c>
      <c r="E50" s="26">
        <v>75000</v>
      </c>
      <c r="F50" s="26">
        <v>75000</v>
      </c>
      <c r="G50" s="26"/>
      <c r="H50" s="34">
        <v>75000</v>
      </c>
      <c r="I50" s="34">
        <f>2078.07</f>
        <v>2078.0700000000002</v>
      </c>
      <c r="J50" s="26"/>
      <c r="K50" s="27"/>
      <c r="L50" s="28"/>
      <c r="M50" s="29">
        <v>44835</v>
      </c>
      <c r="N50" s="26"/>
      <c r="O50" s="26"/>
      <c r="P50" s="35" t="s">
        <v>23</v>
      </c>
      <c r="Q50" s="22" t="s">
        <v>122</v>
      </c>
      <c r="R50" s="22" t="s">
        <v>32</v>
      </c>
      <c r="S50" s="32" t="s">
        <v>77</v>
      </c>
      <c r="T50" s="8"/>
      <c r="U50" s="8"/>
      <c r="V50" s="8"/>
    </row>
    <row r="51" spans="1:22" ht="28" x14ac:dyDescent="0.35">
      <c r="A51" s="32" t="s">
        <v>59</v>
      </c>
      <c r="B51" s="32" t="s">
        <v>123</v>
      </c>
      <c r="C51" s="24">
        <v>44643</v>
      </c>
      <c r="D51" s="32" t="s">
        <v>22</v>
      </c>
      <c r="E51" s="26">
        <v>34489.69</v>
      </c>
      <c r="F51" s="26">
        <v>0</v>
      </c>
      <c r="G51" s="26">
        <v>34489.69</v>
      </c>
      <c r="H51" s="34">
        <v>50000</v>
      </c>
      <c r="I51" s="34">
        <f>5599.74</f>
        <v>5599.74</v>
      </c>
      <c r="J51" s="26"/>
      <c r="K51" s="27"/>
      <c r="L51" s="28"/>
      <c r="M51" s="29">
        <v>44876</v>
      </c>
      <c r="N51" s="26"/>
      <c r="O51" s="26"/>
      <c r="P51" s="35" t="s">
        <v>23</v>
      </c>
      <c r="Q51" s="22" t="s">
        <v>124</v>
      </c>
      <c r="R51" s="22" t="s">
        <v>32</v>
      </c>
      <c r="S51" s="32" t="s">
        <v>40</v>
      </c>
      <c r="T51" s="8"/>
      <c r="U51" s="8"/>
      <c r="V51" s="8"/>
    </row>
    <row r="52" spans="1:22" ht="42" x14ac:dyDescent="0.35">
      <c r="A52" s="32" t="s">
        <v>48</v>
      </c>
      <c r="B52" s="32" t="s">
        <v>125</v>
      </c>
      <c r="C52" s="24">
        <v>44685</v>
      </c>
      <c r="D52" s="32" t="s">
        <v>126</v>
      </c>
      <c r="E52" s="26">
        <v>25000</v>
      </c>
      <c r="F52" s="26">
        <v>25000</v>
      </c>
      <c r="G52" s="26"/>
      <c r="H52" s="34">
        <v>50000</v>
      </c>
      <c r="I52" s="34">
        <f>2233.89+1311.5</f>
        <v>3545.39</v>
      </c>
      <c r="J52" s="26"/>
      <c r="K52" s="27"/>
      <c r="L52" s="28"/>
      <c r="M52" s="29">
        <v>44895</v>
      </c>
      <c r="N52" s="26"/>
      <c r="O52" s="26"/>
      <c r="P52" s="35" t="s">
        <v>23</v>
      </c>
      <c r="Q52" s="22" t="s">
        <v>127</v>
      </c>
      <c r="R52" s="22" t="s">
        <v>32</v>
      </c>
      <c r="S52" s="32" t="s">
        <v>128</v>
      </c>
      <c r="T52" s="8"/>
      <c r="U52" s="8"/>
      <c r="V52" s="8"/>
    </row>
    <row r="53" spans="1:22" ht="28" x14ac:dyDescent="0.35">
      <c r="A53" s="32" t="s">
        <v>129</v>
      </c>
      <c r="B53" s="32" t="s">
        <v>130</v>
      </c>
      <c r="C53" s="24">
        <v>44770</v>
      </c>
      <c r="D53" s="32" t="s">
        <v>30</v>
      </c>
      <c r="E53" s="26">
        <v>15000</v>
      </c>
      <c r="F53" s="26">
        <v>15000</v>
      </c>
      <c r="G53" s="26"/>
      <c r="H53" s="34">
        <v>25000</v>
      </c>
      <c r="I53" s="34">
        <v>1999.25</v>
      </c>
      <c r="J53" s="26"/>
      <c r="K53" s="27"/>
      <c r="L53" s="28"/>
      <c r="M53" s="29">
        <v>44895</v>
      </c>
      <c r="N53" s="26"/>
      <c r="O53" s="26"/>
      <c r="P53" s="35" t="s">
        <v>23</v>
      </c>
      <c r="Q53" s="22" t="s">
        <v>131</v>
      </c>
      <c r="R53" s="22" t="s">
        <v>32</v>
      </c>
      <c r="S53" s="32" t="s">
        <v>26</v>
      </c>
      <c r="T53" s="8"/>
      <c r="U53" s="8"/>
      <c r="V53" s="8"/>
    </row>
    <row r="54" spans="1:22" ht="28" x14ac:dyDescent="0.35">
      <c r="A54" s="32" t="s">
        <v>59</v>
      </c>
      <c r="B54" s="32" t="s">
        <v>132</v>
      </c>
      <c r="C54" s="24">
        <v>44720</v>
      </c>
      <c r="D54" s="32" t="s">
        <v>133</v>
      </c>
      <c r="E54" s="26">
        <v>15950</v>
      </c>
      <c r="F54" s="26">
        <v>0</v>
      </c>
      <c r="G54" s="26">
        <v>15950</v>
      </c>
      <c r="H54" s="34">
        <v>25000</v>
      </c>
      <c r="I54" s="34">
        <v>700.17</v>
      </c>
      <c r="J54" s="26">
        <f>0</f>
        <v>0</v>
      </c>
      <c r="K54" s="27"/>
      <c r="L54" s="28">
        <v>0</v>
      </c>
      <c r="M54" s="29">
        <v>44958</v>
      </c>
      <c r="N54" s="26"/>
      <c r="O54" s="26"/>
      <c r="P54" s="35" t="s">
        <v>23</v>
      </c>
      <c r="Q54" s="22" t="s">
        <v>134</v>
      </c>
      <c r="R54" s="22" t="s">
        <v>32</v>
      </c>
      <c r="S54" s="32" t="s">
        <v>40</v>
      </c>
      <c r="T54" s="8"/>
      <c r="U54" s="8"/>
      <c r="V54" s="8"/>
    </row>
    <row r="55" spans="1:22" ht="28" x14ac:dyDescent="0.35">
      <c r="A55" s="32" t="s">
        <v>34</v>
      </c>
      <c r="B55" s="32" t="s">
        <v>135</v>
      </c>
      <c r="C55" s="24">
        <v>44511</v>
      </c>
      <c r="D55" s="32" t="s">
        <v>30</v>
      </c>
      <c r="E55" s="26">
        <v>41672.32</v>
      </c>
      <c r="F55" s="26">
        <v>0</v>
      </c>
      <c r="G55" s="26">
        <v>41672.32</v>
      </c>
      <c r="H55" s="34">
        <v>75000</v>
      </c>
      <c r="I55" s="34">
        <f>835.08+587.5</f>
        <v>1422.58</v>
      </c>
      <c r="J55" s="26"/>
      <c r="K55" s="27">
        <f>K9-L55</f>
        <v>7500000</v>
      </c>
      <c r="L55" s="28"/>
      <c r="M55" s="29">
        <v>44972</v>
      </c>
      <c r="N55" s="26"/>
      <c r="O55" s="26"/>
      <c r="P55" s="35" t="s">
        <v>23</v>
      </c>
      <c r="Q55" s="22" t="s">
        <v>136</v>
      </c>
      <c r="R55" s="22" t="s">
        <v>32</v>
      </c>
      <c r="S55" s="32" t="s">
        <v>26</v>
      </c>
      <c r="T55" s="8" t="s">
        <v>137</v>
      </c>
      <c r="U55" s="8"/>
      <c r="V55" s="8"/>
    </row>
    <row r="56" spans="1:22" ht="28" x14ac:dyDescent="0.35">
      <c r="A56" s="32" t="s">
        <v>48</v>
      </c>
      <c r="B56" s="32" t="s">
        <v>138</v>
      </c>
      <c r="C56" s="24">
        <v>44733</v>
      </c>
      <c r="D56" s="32" t="s">
        <v>89</v>
      </c>
      <c r="E56" s="26">
        <v>125000</v>
      </c>
      <c r="F56" s="26">
        <v>125000</v>
      </c>
      <c r="G56" s="26"/>
      <c r="H56" s="34">
        <v>50000</v>
      </c>
      <c r="I56" s="26">
        <f>13229.3+439</f>
        <v>13668.3</v>
      </c>
      <c r="J56" s="26"/>
      <c r="K56" s="27">
        <f>K24-L56</f>
        <v>6228043.6299999999</v>
      </c>
      <c r="L56" s="28"/>
      <c r="M56" s="29">
        <v>45101</v>
      </c>
      <c r="N56" s="26"/>
      <c r="O56" s="26"/>
      <c r="P56" s="35" t="s">
        <v>23</v>
      </c>
      <c r="Q56" s="22" t="s">
        <v>139</v>
      </c>
      <c r="R56" s="22" t="s">
        <v>32</v>
      </c>
      <c r="S56" s="32" t="s">
        <v>64</v>
      </c>
      <c r="T56" s="8" t="s">
        <v>140</v>
      </c>
      <c r="U56" s="8"/>
      <c r="V56" s="8"/>
    </row>
    <row r="57" spans="1:22" ht="28" x14ac:dyDescent="0.35">
      <c r="A57" s="32" t="s">
        <v>59</v>
      </c>
      <c r="B57" s="32" t="s">
        <v>132</v>
      </c>
      <c r="C57" s="24">
        <v>44763</v>
      </c>
      <c r="D57" s="32" t="s">
        <v>133</v>
      </c>
      <c r="E57" s="26">
        <v>11227</v>
      </c>
      <c r="F57" s="26">
        <v>0</v>
      </c>
      <c r="G57" s="26">
        <v>11227</v>
      </c>
      <c r="H57" s="34">
        <v>75000</v>
      </c>
      <c r="I57" s="26">
        <f>852.67</f>
        <v>852.67</v>
      </c>
      <c r="J57" s="26">
        <v>0</v>
      </c>
      <c r="K57" s="27">
        <f>K58</f>
        <v>5896119.7500000009</v>
      </c>
      <c r="L57" s="28">
        <v>0</v>
      </c>
      <c r="M57" s="29">
        <v>45128</v>
      </c>
      <c r="N57" s="26"/>
      <c r="O57" s="26"/>
      <c r="P57" s="35" t="s">
        <v>23</v>
      </c>
      <c r="Q57" s="22" t="s">
        <v>141</v>
      </c>
      <c r="R57" s="22" t="s">
        <v>32</v>
      </c>
      <c r="S57" s="32" t="s">
        <v>40</v>
      </c>
      <c r="T57" s="8"/>
      <c r="U57" s="8"/>
      <c r="V57" s="8"/>
    </row>
    <row r="58" spans="1:22" ht="28" x14ac:dyDescent="0.35">
      <c r="A58" s="32" t="s">
        <v>142</v>
      </c>
      <c r="B58" s="32" t="s">
        <v>143</v>
      </c>
      <c r="C58" s="24">
        <v>44806</v>
      </c>
      <c r="D58" s="32" t="s">
        <v>30</v>
      </c>
      <c r="E58" s="26">
        <v>20000</v>
      </c>
      <c r="F58" s="26">
        <v>20000</v>
      </c>
      <c r="G58" s="26"/>
      <c r="H58" s="34">
        <v>25000</v>
      </c>
      <c r="I58" s="26">
        <f>1975+699+345.5+935+658.5</f>
        <v>4613</v>
      </c>
      <c r="J58" s="26"/>
      <c r="K58" s="27">
        <f>K29-L58</f>
        <v>5896119.7500000009</v>
      </c>
      <c r="L58" s="28"/>
      <c r="M58" s="90">
        <v>45162</v>
      </c>
      <c r="N58" s="26"/>
      <c r="O58" s="26"/>
      <c r="P58" s="35" t="s">
        <v>23</v>
      </c>
      <c r="Q58" s="22" t="s">
        <v>144</v>
      </c>
      <c r="R58" s="22" t="s">
        <v>32</v>
      </c>
      <c r="S58" s="32" t="s">
        <v>26</v>
      </c>
      <c r="T58" s="8"/>
      <c r="U58" s="8"/>
      <c r="V58" s="8"/>
    </row>
    <row r="59" spans="1:22" x14ac:dyDescent="0.35">
      <c r="A59" s="91" t="s">
        <v>20</v>
      </c>
      <c r="B59" s="40" t="s">
        <v>145</v>
      </c>
      <c r="C59" s="64">
        <v>44836</v>
      </c>
      <c r="D59" s="65" t="s">
        <v>30</v>
      </c>
      <c r="E59" s="66">
        <v>71104.86</v>
      </c>
      <c r="F59" s="66"/>
      <c r="G59" s="66">
        <v>71104.86</v>
      </c>
      <c r="H59" s="67">
        <v>75000</v>
      </c>
      <c r="I59" s="67">
        <f>1540.25+439.5+664.45+79+489.5</f>
        <v>3212.7</v>
      </c>
      <c r="J59" s="66"/>
      <c r="K59" s="69"/>
      <c r="L59" s="92"/>
      <c r="M59" s="71"/>
      <c r="N59" s="66"/>
      <c r="O59" s="66"/>
      <c r="P59" s="72"/>
      <c r="Q59" s="73"/>
      <c r="R59" s="65"/>
      <c r="S59" s="74"/>
      <c r="T59" s="8"/>
      <c r="U59" s="8"/>
      <c r="V59" s="8"/>
    </row>
    <row r="60" spans="1:22" x14ac:dyDescent="0.35">
      <c r="A60" s="91"/>
      <c r="B60" s="40"/>
      <c r="C60" s="64"/>
      <c r="D60" s="65"/>
      <c r="E60" s="66"/>
      <c r="F60" s="66"/>
      <c r="G60" s="66"/>
      <c r="H60" s="67"/>
      <c r="I60" s="67"/>
      <c r="J60" s="66"/>
      <c r="K60" s="69"/>
      <c r="L60" s="92"/>
      <c r="M60" s="71"/>
      <c r="N60" s="66"/>
      <c r="O60" s="66"/>
      <c r="P60" s="72"/>
      <c r="Q60" s="73"/>
      <c r="R60" s="65"/>
      <c r="S60" s="74"/>
      <c r="T60" s="8"/>
      <c r="U60" s="8"/>
      <c r="V60" s="8"/>
    </row>
    <row r="61" spans="1:22" x14ac:dyDescent="0.35">
      <c r="A61" s="93"/>
      <c r="B61" s="40"/>
      <c r="C61" s="64"/>
      <c r="D61" s="94"/>
      <c r="E61" s="66"/>
      <c r="F61" s="66"/>
      <c r="G61" s="66"/>
      <c r="H61" s="67"/>
      <c r="I61" s="67"/>
      <c r="J61" s="66"/>
      <c r="K61" s="69"/>
      <c r="L61" s="92"/>
      <c r="M61" s="71"/>
      <c r="N61" s="66"/>
      <c r="O61" s="66"/>
      <c r="P61" s="72"/>
      <c r="Q61" s="73"/>
      <c r="R61" s="65"/>
      <c r="S61" s="74"/>
      <c r="T61" s="8"/>
      <c r="U61" s="8"/>
      <c r="V61" s="8"/>
    </row>
    <row r="62" spans="1:22" x14ac:dyDescent="0.35">
      <c r="A62" s="91"/>
      <c r="B62" s="40"/>
      <c r="C62" s="64"/>
      <c r="D62" s="94"/>
      <c r="E62" s="66"/>
      <c r="F62" s="66"/>
      <c r="G62" s="66"/>
      <c r="H62" s="67"/>
      <c r="I62" s="67"/>
      <c r="J62" s="66"/>
      <c r="K62" s="69"/>
      <c r="L62" s="92"/>
      <c r="M62" s="71"/>
      <c r="N62" s="66"/>
      <c r="O62" s="66"/>
      <c r="P62" s="72"/>
      <c r="Q62" s="73"/>
      <c r="R62" s="65"/>
      <c r="S62" s="74"/>
      <c r="T62" s="8"/>
      <c r="U62" s="8"/>
      <c r="V62" s="8"/>
    </row>
    <row r="63" spans="1:22" x14ac:dyDescent="0.35">
      <c r="A63" s="91"/>
      <c r="B63" s="40"/>
      <c r="C63" s="64"/>
      <c r="D63" s="95"/>
      <c r="E63" s="66"/>
      <c r="F63" s="66"/>
      <c r="G63" s="66"/>
      <c r="H63" s="67"/>
      <c r="I63" s="67"/>
      <c r="J63" s="66"/>
      <c r="K63" s="69"/>
      <c r="L63" s="92"/>
      <c r="M63" s="71"/>
      <c r="N63" s="66"/>
      <c r="O63" s="66"/>
      <c r="P63" s="72"/>
      <c r="Q63" s="73"/>
      <c r="R63" s="65"/>
      <c r="S63" s="74"/>
      <c r="T63" s="8"/>
      <c r="U63" s="8"/>
      <c r="V63" s="8"/>
    </row>
    <row r="64" spans="1:22" x14ac:dyDescent="0.35">
      <c r="A64" s="91"/>
      <c r="B64" s="40"/>
      <c r="C64" s="64"/>
      <c r="D64" s="95"/>
      <c r="E64" s="66"/>
      <c r="F64" s="66"/>
      <c r="G64" s="66"/>
      <c r="H64" s="67"/>
      <c r="I64" s="67"/>
      <c r="J64" s="66"/>
      <c r="K64" s="69"/>
      <c r="L64" s="92"/>
      <c r="M64" s="71"/>
      <c r="N64" s="66"/>
      <c r="O64" s="66"/>
      <c r="P64" s="72"/>
      <c r="Q64" s="73"/>
      <c r="R64" s="65"/>
      <c r="S64" s="74"/>
      <c r="T64" s="8"/>
      <c r="U64" s="8"/>
      <c r="V64" s="8"/>
    </row>
    <row r="65" spans="1:22" x14ac:dyDescent="0.35">
      <c r="A65" s="91"/>
      <c r="B65" s="40"/>
      <c r="C65" s="64"/>
      <c r="D65" s="95"/>
      <c r="E65" s="66"/>
      <c r="F65" s="66"/>
      <c r="G65" s="66"/>
      <c r="H65" s="67"/>
      <c r="I65" s="67"/>
      <c r="J65" s="66"/>
      <c r="K65" s="69"/>
      <c r="L65" s="92"/>
      <c r="M65" s="71"/>
      <c r="N65" s="66"/>
      <c r="O65" s="66"/>
      <c r="P65" s="72"/>
      <c r="Q65" s="73"/>
      <c r="R65" s="65"/>
      <c r="S65" s="74"/>
      <c r="T65" s="8"/>
      <c r="U65" s="8"/>
      <c r="V65" s="8"/>
    </row>
    <row r="66" spans="1:22" x14ac:dyDescent="0.35">
      <c r="A66" s="91"/>
      <c r="B66" s="40"/>
      <c r="C66" s="64"/>
      <c r="D66" s="95"/>
      <c r="E66" s="66"/>
      <c r="F66" s="66"/>
      <c r="G66" s="66"/>
      <c r="H66" s="67"/>
      <c r="I66" s="67"/>
      <c r="J66" s="66"/>
      <c r="K66" s="69"/>
      <c r="L66" s="92"/>
      <c r="M66" s="71"/>
      <c r="N66" s="66"/>
      <c r="O66" s="66"/>
      <c r="P66" s="72"/>
      <c r="Q66" s="73"/>
      <c r="R66" s="65"/>
      <c r="S66" s="74"/>
      <c r="T66" s="8"/>
      <c r="U66" s="8"/>
      <c r="V66" s="8"/>
    </row>
    <row r="67" spans="1:22" x14ac:dyDescent="0.35">
      <c r="A67" s="91"/>
      <c r="B67" s="40"/>
      <c r="C67" s="64"/>
      <c r="D67" s="95"/>
      <c r="E67" s="66"/>
      <c r="F67" s="66"/>
      <c r="G67" s="66"/>
      <c r="H67" s="67"/>
      <c r="I67" s="67"/>
      <c r="J67" s="66"/>
      <c r="K67" s="69"/>
      <c r="L67" s="92"/>
      <c r="M67" s="71"/>
      <c r="N67" s="66"/>
      <c r="O67" s="66"/>
      <c r="P67" s="72"/>
      <c r="Q67" s="73"/>
      <c r="R67" s="65"/>
      <c r="S67" s="74"/>
      <c r="T67" s="8"/>
      <c r="U67" s="8"/>
      <c r="V67" s="8"/>
    </row>
    <row r="68" spans="1:22" x14ac:dyDescent="0.35">
      <c r="A68" s="91"/>
      <c r="B68" s="40"/>
      <c r="C68" s="64"/>
      <c r="D68" s="95"/>
      <c r="E68" s="66"/>
      <c r="F68" s="66"/>
      <c r="G68" s="66"/>
      <c r="H68" s="67"/>
      <c r="I68" s="67"/>
      <c r="J68" s="66"/>
      <c r="K68" s="69"/>
      <c r="L68" s="92"/>
      <c r="M68" s="50"/>
      <c r="N68" s="66"/>
      <c r="O68" s="66"/>
      <c r="P68" s="72"/>
      <c r="Q68" s="73"/>
      <c r="R68" s="65"/>
      <c r="S68" s="74"/>
      <c r="T68" s="8"/>
      <c r="U68" s="8"/>
      <c r="V68" s="8"/>
    </row>
  </sheetData>
  <mergeCells count="1">
    <mergeCell ref="A32:B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4E76-622C-4000-89F2-82DCEFCD6AA6}">
  <dimension ref="A4:V25"/>
  <sheetViews>
    <sheetView topLeftCell="C6" workbookViewId="0">
      <selection activeCell="R18" activeCellId="5" sqref="R10 R11 R13 R16 R17 R18"/>
    </sheetView>
  </sheetViews>
  <sheetFormatPr defaultRowHeight="14.5" x14ac:dyDescent="0.35"/>
  <cols>
    <col min="1" max="1" width="16.26953125" customWidth="1"/>
    <col min="2" max="2" width="17" customWidth="1"/>
    <col min="3" max="3" width="14.26953125" customWidth="1"/>
    <col min="4" max="4" width="16.1796875" customWidth="1"/>
    <col min="5" max="5" width="18.1796875" customWidth="1"/>
    <col min="6" max="6" width="20.453125" customWidth="1"/>
    <col min="7" max="7" width="20" customWidth="1"/>
    <col min="8" max="8" width="16.453125" customWidth="1"/>
    <col min="9" max="9" width="18" customWidth="1"/>
    <col min="10" max="10" width="17" customWidth="1"/>
    <col min="11" max="11" width="18.81640625" bestFit="1" customWidth="1"/>
    <col min="12" max="12" width="20.26953125" customWidth="1"/>
    <col min="13" max="13" width="17.26953125" customWidth="1"/>
    <col min="17" max="17" width="16.453125" customWidth="1"/>
    <col min="19" max="19" width="18.453125" customWidth="1"/>
  </cols>
  <sheetData>
    <row r="4" spans="1:22" ht="15.5" x14ac:dyDescent="0.35">
      <c r="A4" s="1" t="s">
        <v>200</v>
      </c>
      <c r="B4" s="2"/>
      <c r="C4" s="3"/>
      <c r="D4" s="3"/>
      <c r="E4" s="2"/>
      <c r="F4" s="2"/>
      <c r="G4" s="2"/>
      <c r="H4" s="4"/>
      <c r="I4" s="4"/>
      <c r="J4" s="5" t="s">
        <v>0</v>
      </c>
      <c r="K4" s="5"/>
      <c r="L4" s="2"/>
      <c r="M4" s="5" t="s">
        <v>1</v>
      </c>
      <c r="N4" s="2"/>
      <c r="O4" s="4"/>
      <c r="P4" s="2"/>
      <c r="Q4" s="2"/>
      <c r="R4" s="2"/>
      <c r="S4" s="2"/>
      <c r="T4" s="7"/>
      <c r="U4" s="7"/>
      <c r="V4" s="7"/>
    </row>
    <row r="5" spans="1:22" ht="15" thickBot="1" x14ac:dyDescent="0.4">
      <c r="A5" s="73"/>
      <c r="B5" s="73"/>
      <c r="C5" s="71"/>
      <c r="D5" s="73"/>
      <c r="E5" s="96"/>
      <c r="F5" s="96"/>
      <c r="G5" s="96"/>
      <c r="H5" s="96"/>
      <c r="I5" s="96"/>
      <c r="J5" s="96"/>
      <c r="K5" s="96"/>
      <c r="L5" s="96"/>
      <c r="M5" s="96"/>
      <c r="N5" s="96"/>
      <c r="O5" s="73"/>
      <c r="P5" s="73"/>
      <c r="Q5" s="73"/>
      <c r="R5" s="73"/>
      <c r="S5" s="73"/>
      <c r="T5" s="8"/>
      <c r="U5" s="8"/>
      <c r="V5" s="8"/>
    </row>
    <row r="6" spans="1:22" ht="79" thickBot="1" x14ac:dyDescent="0.4">
      <c r="A6" s="11" t="s">
        <v>2</v>
      </c>
      <c r="B6" s="11" t="s">
        <v>3</v>
      </c>
      <c r="C6" s="12" t="s">
        <v>4</v>
      </c>
      <c r="D6" s="13" t="s">
        <v>5</v>
      </c>
      <c r="E6" s="97" t="s">
        <v>6</v>
      </c>
      <c r="F6" s="97" t="s">
        <v>146</v>
      </c>
      <c r="G6" s="97" t="s">
        <v>8</v>
      </c>
      <c r="H6" s="97" t="s">
        <v>9</v>
      </c>
      <c r="I6" s="14" t="s">
        <v>10</v>
      </c>
      <c r="J6" s="14" t="s">
        <v>11</v>
      </c>
      <c r="K6" s="97" t="s">
        <v>147</v>
      </c>
      <c r="L6" s="97" t="s">
        <v>13</v>
      </c>
      <c r="M6" s="97" t="s">
        <v>14</v>
      </c>
      <c r="N6" s="98" t="s">
        <v>15</v>
      </c>
      <c r="O6" s="13" t="s">
        <v>14</v>
      </c>
      <c r="P6" s="13" t="s">
        <v>16</v>
      </c>
      <c r="Q6" s="13" t="s">
        <v>17</v>
      </c>
      <c r="R6" s="13" t="s">
        <v>18</v>
      </c>
      <c r="S6" s="13" t="s">
        <v>19</v>
      </c>
      <c r="T6" s="16"/>
      <c r="U6" s="16"/>
      <c r="V6" s="16"/>
    </row>
    <row r="7" spans="1:22" ht="16" thickBot="1" x14ac:dyDescent="0.4">
      <c r="A7" s="18"/>
      <c r="B7" s="18"/>
      <c r="C7" s="19"/>
      <c r="D7" s="18"/>
      <c r="E7" s="99"/>
      <c r="F7" s="99"/>
      <c r="G7" s="99"/>
      <c r="H7" s="99"/>
      <c r="I7" s="99"/>
      <c r="J7" s="99"/>
      <c r="K7" s="100">
        <v>10000000</v>
      </c>
      <c r="L7" s="99"/>
      <c r="M7" s="99"/>
      <c r="N7" s="99"/>
      <c r="O7" s="18"/>
      <c r="P7" s="18"/>
      <c r="Q7" s="18"/>
      <c r="R7" s="18"/>
      <c r="S7" s="18"/>
      <c r="T7" s="8"/>
      <c r="U7" s="8"/>
      <c r="V7" s="8"/>
    </row>
    <row r="8" spans="1:22" x14ac:dyDescent="0.35">
      <c r="A8" s="101"/>
      <c r="B8" s="77"/>
      <c r="C8" s="102"/>
      <c r="D8" s="103"/>
      <c r="E8" s="104"/>
      <c r="F8" s="104"/>
      <c r="G8" s="88"/>
      <c r="H8" s="105"/>
      <c r="I8" s="105"/>
      <c r="J8" s="88"/>
      <c r="K8" s="106"/>
      <c r="L8" s="88"/>
      <c r="M8" s="88"/>
      <c r="N8" s="88"/>
      <c r="P8" s="107"/>
      <c r="Q8" s="108"/>
      <c r="R8" s="76"/>
      <c r="S8" s="109"/>
    </row>
    <row r="9" spans="1:22" ht="31" x14ac:dyDescent="0.35">
      <c r="A9" s="110" t="s">
        <v>148</v>
      </c>
      <c r="B9" s="110" t="s">
        <v>149</v>
      </c>
      <c r="C9" s="111">
        <v>44536</v>
      </c>
      <c r="D9" s="110" t="s">
        <v>150</v>
      </c>
      <c r="E9" s="112">
        <v>56502.04</v>
      </c>
      <c r="F9" s="112">
        <v>0</v>
      </c>
      <c r="G9" s="112">
        <f>E9</f>
        <v>56502.04</v>
      </c>
      <c r="H9" s="113">
        <v>25000</v>
      </c>
      <c r="I9" s="113">
        <f>6039.64+464.5+727+572.5+176+176</f>
        <v>8155.64</v>
      </c>
      <c r="J9" s="112">
        <f>G9-H9+I9</f>
        <v>39657.68</v>
      </c>
      <c r="K9" s="114"/>
      <c r="L9" s="115"/>
      <c r="M9" s="116"/>
      <c r="N9" s="112"/>
      <c r="O9" s="112"/>
      <c r="P9" s="117" t="s">
        <v>23</v>
      </c>
      <c r="Q9" s="118" t="s">
        <v>151</v>
      </c>
      <c r="R9" s="118" t="s">
        <v>32</v>
      </c>
      <c r="S9" s="110" t="s">
        <v>26</v>
      </c>
      <c r="T9" s="8"/>
      <c r="U9" s="8"/>
      <c r="V9" s="8"/>
    </row>
    <row r="10" spans="1:22" ht="31" x14ac:dyDescent="0.35">
      <c r="A10" s="118" t="s">
        <v>152</v>
      </c>
      <c r="B10" s="118" t="s">
        <v>152</v>
      </c>
      <c r="C10" s="119">
        <v>44541</v>
      </c>
      <c r="D10" s="110" t="s">
        <v>150</v>
      </c>
      <c r="E10" s="120">
        <v>7667000</v>
      </c>
      <c r="F10" s="121">
        <f>E10-G10</f>
        <v>3112527.9000000004</v>
      </c>
      <c r="G10" s="122">
        <f>232029.35+418563.13+594579.34+2500000+809300.28</f>
        <v>4554472.0999999996</v>
      </c>
      <c r="H10" s="123">
        <v>275000</v>
      </c>
      <c r="I10" s="113">
        <f>45100.04+2076.5+5824+332.5+19388.83+6973.5</f>
        <v>79695.37</v>
      </c>
      <c r="J10" s="122">
        <f>G10+I10-H10</f>
        <v>4359167.47</v>
      </c>
      <c r="K10" s="124"/>
      <c r="L10" s="125">
        <f>187067.02+72879.2+544579.34+2475000+809300.28</f>
        <v>4088825.84</v>
      </c>
      <c r="M10" s="116">
        <v>45322</v>
      </c>
      <c r="N10" s="120"/>
      <c r="O10" s="118"/>
      <c r="P10" s="118" t="s">
        <v>23</v>
      </c>
      <c r="Q10" s="118" t="s">
        <v>153</v>
      </c>
      <c r="R10" s="126" t="s">
        <v>25</v>
      </c>
      <c r="S10" s="110" t="s">
        <v>154</v>
      </c>
    </row>
    <row r="11" spans="1:22" ht="31" x14ac:dyDescent="0.35">
      <c r="A11" s="118" t="s">
        <v>152</v>
      </c>
      <c r="B11" s="118" t="s">
        <v>152</v>
      </c>
      <c r="C11" s="119">
        <v>44650</v>
      </c>
      <c r="D11" s="110" t="s">
        <v>155</v>
      </c>
      <c r="E11" s="120">
        <v>1045000</v>
      </c>
      <c r="F11" s="121">
        <f>E11-G11</f>
        <v>945132.01</v>
      </c>
      <c r="G11" s="122">
        <v>99867.99</v>
      </c>
      <c r="H11" s="123">
        <v>225000</v>
      </c>
      <c r="I11" s="113">
        <f>21628.89+1617+3242.81+1406</f>
        <v>27894.7</v>
      </c>
      <c r="J11" s="122">
        <f>G11-25000</f>
        <v>74867.990000000005</v>
      </c>
      <c r="K11" s="124"/>
      <c r="L11" s="127">
        <f>J11</f>
        <v>74867.990000000005</v>
      </c>
      <c r="M11" s="116">
        <v>45170</v>
      </c>
      <c r="N11" s="120"/>
      <c r="O11" s="118"/>
      <c r="P11" s="118" t="s">
        <v>23</v>
      </c>
      <c r="Q11" s="118" t="s">
        <v>156</v>
      </c>
      <c r="R11" s="126" t="s">
        <v>25</v>
      </c>
      <c r="S11" s="110" t="s">
        <v>154</v>
      </c>
    </row>
    <row r="12" spans="1:22" ht="31" x14ac:dyDescent="0.35">
      <c r="A12" s="118" t="s">
        <v>157</v>
      </c>
      <c r="B12" s="118" t="s">
        <v>158</v>
      </c>
      <c r="C12" s="119">
        <v>44657</v>
      </c>
      <c r="D12" s="110" t="s">
        <v>159</v>
      </c>
      <c r="E12" s="120">
        <v>75000</v>
      </c>
      <c r="F12" s="121">
        <v>20000</v>
      </c>
      <c r="G12" s="122"/>
      <c r="H12" s="123">
        <v>25000</v>
      </c>
      <c r="I12" s="113">
        <v>2636.02</v>
      </c>
      <c r="J12" s="122"/>
      <c r="K12" s="124"/>
      <c r="L12" s="127"/>
      <c r="M12" s="127"/>
      <c r="N12" s="120"/>
      <c r="O12" s="118"/>
      <c r="P12" s="118" t="s">
        <v>23</v>
      </c>
      <c r="Q12" s="118" t="s">
        <v>160</v>
      </c>
      <c r="R12" s="118" t="s">
        <v>32</v>
      </c>
      <c r="S12" s="110" t="s">
        <v>26</v>
      </c>
    </row>
    <row r="13" spans="1:22" ht="31" x14ac:dyDescent="0.35">
      <c r="A13" s="110" t="s">
        <v>53</v>
      </c>
      <c r="B13" s="110" t="s">
        <v>161</v>
      </c>
      <c r="C13" s="119">
        <v>44665</v>
      </c>
      <c r="D13" s="110" t="s">
        <v>155</v>
      </c>
      <c r="E13" s="121">
        <v>150000</v>
      </c>
      <c r="F13" s="121">
        <v>150000</v>
      </c>
      <c r="G13" s="128"/>
      <c r="H13" s="129">
        <v>50000</v>
      </c>
      <c r="I13" s="130">
        <f>7410.11+1099+1820.22</f>
        <v>10329.33</v>
      </c>
      <c r="J13" s="128"/>
      <c r="K13" s="131"/>
      <c r="L13" s="132"/>
      <c r="M13" s="132"/>
      <c r="N13" s="121"/>
      <c r="O13" s="110"/>
      <c r="P13" s="110" t="s">
        <v>23</v>
      </c>
      <c r="Q13" s="110" t="s">
        <v>162</v>
      </c>
      <c r="R13" s="133" t="s">
        <v>25</v>
      </c>
      <c r="S13" s="110" t="s">
        <v>40</v>
      </c>
      <c r="T13" s="110"/>
      <c r="U13" s="110"/>
      <c r="V13" s="110"/>
    </row>
    <row r="14" spans="1:22" ht="28" x14ac:dyDescent="0.35">
      <c r="A14" s="32" t="s">
        <v>78</v>
      </c>
      <c r="B14" s="32" t="s">
        <v>163</v>
      </c>
      <c r="C14" s="24">
        <v>44609</v>
      </c>
      <c r="D14" s="32" t="s">
        <v>164</v>
      </c>
      <c r="E14" s="26">
        <v>185274.16</v>
      </c>
      <c r="F14" s="26">
        <v>0</v>
      </c>
      <c r="G14" s="26">
        <f>E14</f>
        <v>185274.16</v>
      </c>
      <c r="H14" s="34">
        <v>25000</v>
      </c>
      <c r="I14" s="34">
        <v>8970.49</v>
      </c>
      <c r="J14" s="26">
        <f>G14-H14+I14</f>
        <v>169244.65</v>
      </c>
      <c r="K14" s="27"/>
      <c r="L14" s="28">
        <f>J14</f>
        <v>169244.65</v>
      </c>
      <c r="M14" s="29" t="s">
        <v>165</v>
      </c>
      <c r="N14" s="26"/>
      <c r="O14" s="26"/>
      <c r="P14" s="35" t="s">
        <v>23</v>
      </c>
      <c r="Q14" s="22" t="s">
        <v>166</v>
      </c>
      <c r="R14" s="22" t="s">
        <v>32</v>
      </c>
      <c r="S14" s="32" t="s">
        <v>40</v>
      </c>
      <c r="T14" s="8"/>
      <c r="U14" s="8"/>
      <c r="V14" s="8"/>
    </row>
    <row r="15" spans="1:22" ht="28" x14ac:dyDescent="0.35">
      <c r="A15" s="32" t="s">
        <v>129</v>
      </c>
      <c r="B15" s="32" t="s">
        <v>167</v>
      </c>
      <c r="C15" s="24">
        <v>44763</v>
      </c>
      <c r="D15" s="32" t="s">
        <v>164</v>
      </c>
      <c r="E15" s="26">
        <v>100000</v>
      </c>
      <c r="F15" s="26">
        <v>100000</v>
      </c>
      <c r="G15" s="26">
        <v>220291.98</v>
      </c>
      <c r="H15" s="34">
        <v>25000</v>
      </c>
      <c r="I15" s="34">
        <f>2538.5+880.5+1240.5+150.5</f>
        <v>4810</v>
      </c>
      <c r="J15" s="26"/>
      <c r="K15" s="27"/>
      <c r="L15" s="28"/>
      <c r="M15" s="29"/>
      <c r="N15" s="26"/>
      <c r="O15" s="26"/>
      <c r="P15" s="35" t="s">
        <v>23</v>
      </c>
      <c r="Q15" s="22" t="s">
        <v>168</v>
      </c>
      <c r="R15" s="22" t="s">
        <v>32</v>
      </c>
      <c r="S15" s="32" t="s">
        <v>26</v>
      </c>
      <c r="T15" s="8"/>
      <c r="U15" s="8"/>
      <c r="V15" s="8"/>
    </row>
    <row r="16" spans="1:22" ht="31" x14ac:dyDescent="0.35">
      <c r="A16" s="134" t="s">
        <v>53</v>
      </c>
      <c r="B16" s="134" t="s">
        <v>161</v>
      </c>
      <c r="C16" s="135">
        <v>44729</v>
      </c>
      <c r="D16" s="79" t="s">
        <v>164</v>
      </c>
      <c r="E16" s="136">
        <v>150000</v>
      </c>
      <c r="F16" s="137">
        <v>150000</v>
      </c>
      <c r="G16" s="82">
        <v>0</v>
      </c>
      <c r="H16" s="83">
        <v>50000</v>
      </c>
      <c r="I16" s="83"/>
      <c r="J16" s="82"/>
      <c r="K16" s="85"/>
      <c r="L16" s="86"/>
      <c r="M16" s="86"/>
      <c r="N16" s="88"/>
      <c r="P16" t="s">
        <v>23</v>
      </c>
      <c r="Q16" s="22" t="s">
        <v>169</v>
      </c>
      <c r="R16" s="133" t="s">
        <v>25</v>
      </c>
      <c r="S16" s="110" t="s">
        <v>40</v>
      </c>
    </row>
    <row r="17" spans="1:22" ht="42" x14ac:dyDescent="0.35">
      <c r="A17" s="32" t="s">
        <v>53</v>
      </c>
      <c r="B17" s="32" t="s">
        <v>170</v>
      </c>
      <c r="C17" s="24">
        <v>44703</v>
      </c>
      <c r="D17" s="32" t="s">
        <v>171</v>
      </c>
      <c r="E17" s="26">
        <v>200000</v>
      </c>
      <c r="F17" s="26">
        <v>0</v>
      </c>
      <c r="G17" s="26">
        <f>E17</f>
        <v>200000</v>
      </c>
      <c r="H17" s="34">
        <v>50000</v>
      </c>
      <c r="I17" s="34">
        <f>7334.36+395.5+367.5+483+580.12</f>
        <v>9160.4800000000014</v>
      </c>
      <c r="J17" s="26">
        <f>G17-H17+I17</f>
        <v>159160.48000000001</v>
      </c>
      <c r="K17" s="27"/>
      <c r="L17" s="28"/>
      <c r="M17" s="29"/>
      <c r="N17" s="26"/>
      <c r="O17" s="26"/>
      <c r="P17" s="35" t="s">
        <v>23</v>
      </c>
      <c r="Q17" s="22" t="s">
        <v>172</v>
      </c>
      <c r="R17" s="37" t="s">
        <v>25</v>
      </c>
      <c r="S17" s="32" t="s">
        <v>77</v>
      </c>
      <c r="T17" s="8"/>
      <c r="U17" s="8"/>
      <c r="V17" s="8"/>
    </row>
    <row r="18" spans="1:22" ht="28" x14ac:dyDescent="0.35">
      <c r="A18" s="32" t="s">
        <v>173</v>
      </c>
      <c r="B18" s="32" t="s">
        <v>174</v>
      </c>
      <c r="C18" s="24">
        <v>44687</v>
      </c>
      <c r="D18" s="138" t="s">
        <v>155</v>
      </c>
      <c r="E18" s="136">
        <v>125000</v>
      </c>
      <c r="F18" s="137">
        <v>125000</v>
      </c>
      <c r="G18" s="82"/>
      <c r="H18" s="83">
        <v>0</v>
      </c>
      <c r="I18" s="83"/>
      <c r="J18" s="82"/>
      <c r="K18" s="85"/>
      <c r="L18" s="86"/>
      <c r="M18" s="86"/>
      <c r="N18" s="88"/>
      <c r="P18" s="35" t="s">
        <v>23</v>
      </c>
      <c r="Q18" s="22" t="s">
        <v>175</v>
      </c>
      <c r="R18" s="37" t="s">
        <v>25</v>
      </c>
      <c r="S18" s="32" t="s">
        <v>26</v>
      </c>
    </row>
    <row r="19" spans="1:22" x14ac:dyDescent="0.35">
      <c r="C19" s="135"/>
      <c r="D19" s="139"/>
      <c r="E19" s="136"/>
      <c r="F19" s="137"/>
      <c r="G19" s="82"/>
      <c r="H19" s="83"/>
      <c r="I19" s="83"/>
      <c r="J19" s="82"/>
      <c r="K19" s="82"/>
      <c r="L19" s="88"/>
      <c r="M19" s="88"/>
      <c r="N19" s="88"/>
    </row>
    <row r="20" spans="1:22" x14ac:dyDescent="0.35">
      <c r="C20" s="135"/>
      <c r="D20" s="139"/>
      <c r="E20" s="136"/>
      <c r="F20" s="137"/>
      <c r="G20" s="82"/>
      <c r="H20" s="83"/>
      <c r="I20" s="83"/>
      <c r="J20" s="82"/>
      <c r="K20" s="82"/>
      <c r="L20" s="88"/>
      <c r="M20" s="88"/>
      <c r="N20" s="88"/>
    </row>
    <row r="21" spans="1:22" x14ac:dyDescent="0.35">
      <c r="C21" s="135"/>
      <c r="D21" s="139"/>
      <c r="E21" s="136"/>
      <c r="F21" s="137"/>
      <c r="G21" s="82"/>
      <c r="H21" s="83"/>
      <c r="I21" s="83"/>
      <c r="J21" s="82"/>
      <c r="K21" s="82"/>
      <c r="L21" s="88"/>
      <c r="M21" s="88"/>
      <c r="N21" s="88"/>
    </row>
    <row r="22" spans="1:22" x14ac:dyDescent="0.35">
      <c r="C22" s="135"/>
      <c r="D22" s="139"/>
      <c r="E22" s="136"/>
      <c r="F22" s="137"/>
      <c r="G22" s="82"/>
      <c r="H22" s="83"/>
      <c r="I22" s="83"/>
      <c r="J22" s="82"/>
      <c r="K22" s="82"/>
      <c r="L22" s="88"/>
      <c r="M22" s="88"/>
      <c r="N22" s="88"/>
    </row>
    <row r="23" spans="1:22" x14ac:dyDescent="0.35">
      <c r="C23" s="135"/>
      <c r="D23" s="139"/>
      <c r="E23" s="136"/>
      <c r="F23" s="137"/>
      <c r="G23" s="82"/>
      <c r="H23" s="83"/>
      <c r="I23" s="83"/>
      <c r="J23" s="82"/>
      <c r="K23" s="82"/>
      <c r="L23" s="88"/>
      <c r="M23" s="88"/>
      <c r="N23" s="88"/>
    </row>
    <row r="24" spans="1:22" x14ac:dyDescent="0.35">
      <c r="C24" s="135"/>
      <c r="D24" s="139"/>
      <c r="E24" s="136"/>
      <c r="F24" s="137"/>
      <c r="G24" s="82"/>
      <c r="H24" s="83"/>
      <c r="I24" s="83"/>
      <c r="J24" s="82"/>
      <c r="K24" s="82"/>
      <c r="L24" s="88"/>
      <c r="M24" s="88"/>
      <c r="N24" s="88"/>
    </row>
    <row r="25" spans="1:22" x14ac:dyDescent="0.35">
      <c r="C25" s="135"/>
      <c r="D25" s="139"/>
      <c r="E25" s="136"/>
      <c r="F25" s="137"/>
      <c r="G25" s="82"/>
      <c r="H25" s="83"/>
      <c r="I25" s="83"/>
      <c r="J25" s="82"/>
      <c r="K25" s="82"/>
      <c r="L25" s="88"/>
      <c r="M25" s="88"/>
      <c r="N25" s="8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5E6D1-135D-4F30-94DF-B440F147CABD}">
  <dimension ref="A4:W15"/>
  <sheetViews>
    <sheetView workbookViewId="0">
      <selection activeCell="A5" sqref="A5"/>
    </sheetView>
  </sheetViews>
  <sheetFormatPr defaultRowHeight="14.5" x14ac:dyDescent="0.35"/>
  <cols>
    <col min="1" max="1" width="14.7265625" customWidth="1"/>
    <col min="4" max="4" width="12.26953125" customWidth="1"/>
    <col min="5" max="5" width="14.81640625" customWidth="1"/>
    <col min="6" max="6" width="15" customWidth="1"/>
    <col min="8" max="8" width="17.26953125" customWidth="1"/>
    <col min="9" max="9" width="19.54296875" customWidth="1"/>
    <col min="17" max="17" width="14.26953125" customWidth="1"/>
    <col min="19" max="19" width="20.453125" customWidth="1"/>
  </cols>
  <sheetData>
    <row r="4" spans="1:23" ht="15.5" x14ac:dyDescent="0.35">
      <c r="A4" s="1" t="s">
        <v>201</v>
      </c>
      <c r="B4" s="2"/>
      <c r="C4" s="3"/>
      <c r="D4" s="3"/>
      <c r="E4" s="2"/>
      <c r="F4" s="2"/>
      <c r="G4" s="2"/>
      <c r="H4" s="4"/>
      <c r="I4" s="4"/>
      <c r="J4" s="5" t="s">
        <v>0</v>
      </c>
      <c r="K4" s="5"/>
      <c r="L4" s="2"/>
      <c r="M4" s="5" t="s">
        <v>1</v>
      </c>
      <c r="N4" s="2"/>
      <c r="O4" s="4"/>
      <c r="P4" s="2"/>
      <c r="Q4" s="2"/>
      <c r="R4" s="2"/>
      <c r="S4" s="2"/>
      <c r="T4" s="7"/>
      <c r="U4" s="7"/>
      <c r="V4" s="7"/>
      <c r="W4" s="7"/>
    </row>
    <row r="5" spans="1:23" ht="15" thickBot="1" x14ac:dyDescent="0.4">
      <c r="A5" s="73"/>
      <c r="B5" s="73"/>
      <c r="C5" s="71"/>
      <c r="D5" s="73"/>
      <c r="E5" s="96"/>
      <c r="F5" s="96"/>
      <c r="G5" s="96"/>
      <c r="H5" s="96"/>
      <c r="I5" s="96"/>
      <c r="J5" s="96"/>
      <c r="K5" s="96"/>
      <c r="L5" s="96"/>
      <c r="M5" s="96"/>
      <c r="N5" s="96"/>
      <c r="O5" s="73"/>
      <c r="P5" s="73"/>
      <c r="Q5" s="73"/>
      <c r="R5" s="73"/>
      <c r="S5" s="73"/>
      <c r="T5" s="8"/>
      <c r="U5" s="8"/>
      <c r="V5" s="8"/>
    </row>
    <row r="6" spans="1:23" ht="99" thickBot="1" x14ac:dyDescent="0.4">
      <c r="A6" s="11" t="s">
        <v>2</v>
      </c>
      <c r="B6" s="11" t="s">
        <v>3</v>
      </c>
      <c r="C6" s="12" t="s">
        <v>4</v>
      </c>
      <c r="D6" s="13" t="s">
        <v>5</v>
      </c>
      <c r="E6" s="97" t="s">
        <v>6</v>
      </c>
      <c r="F6" s="97" t="s">
        <v>7</v>
      </c>
      <c r="G6" s="97" t="s">
        <v>176</v>
      </c>
      <c r="H6" s="97" t="s">
        <v>9</v>
      </c>
      <c r="I6" s="14" t="s">
        <v>10</v>
      </c>
      <c r="J6" s="14" t="s">
        <v>11</v>
      </c>
      <c r="K6" s="97" t="s">
        <v>147</v>
      </c>
      <c r="L6" s="97" t="s">
        <v>13</v>
      </c>
      <c r="M6" s="97" t="s">
        <v>14</v>
      </c>
      <c r="N6" s="98" t="s">
        <v>15</v>
      </c>
      <c r="O6" s="13" t="s">
        <v>14</v>
      </c>
      <c r="P6" s="13" t="s">
        <v>16</v>
      </c>
      <c r="Q6" s="13" t="s">
        <v>17</v>
      </c>
      <c r="R6" s="13" t="s">
        <v>18</v>
      </c>
      <c r="S6" s="13" t="s">
        <v>19</v>
      </c>
      <c r="T6" s="16"/>
      <c r="U6" s="16"/>
      <c r="V6" s="16"/>
      <c r="W6" s="17"/>
    </row>
    <row r="7" spans="1:23" ht="16" thickBot="1" x14ac:dyDescent="0.4">
      <c r="A7" s="18"/>
      <c r="B7" s="18"/>
      <c r="C7" s="19"/>
      <c r="D7" s="18"/>
      <c r="E7" s="99"/>
      <c r="F7" s="99"/>
      <c r="G7" s="99"/>
      <c r="H7" s="99"/>
      <c r="I7" s="99"/>
      <c r="J7" s="99"/>
      <c r="K7" s="100">
        <v>10000000</v>
      </c>
      <c r="L7" s="99"/>
      <c r="M7" s="99"/>
      <c r="N7" s="99"/>
      <c r="O7" s="18"/>
      <c r="P7" s="18"/>
      <c r="Q7" s="18"/>
      <c r="R7" s="18"/>
      <c r="S7" s="18"/>
      <c r="T7" s="8"/>
      <c r="U7" s="8"/>
      <c r="V7" s="8"/>
    </row>
    <row r="8" spans="1:23" x14ac:dyDescent="0.35">
      <c r="A8" s="101"/>
      <c r="B8" s="77"/>
      <c r="C8" s="102"/>
      <c r="D8" s="103"/>
      <c r="E8" s="104"/>
      <c r="F8" s="104"/>
      <c r="G8" s="88"/>
      <c r="H8" s="105"/>
      <c r="I8" s="105"/>
      <c r="J8" s="88"/>
      <c r="K8" s="106"/>
      <c r="L8" s="88"/>
      <c r="M8" s="88"/>
      <c r="N8" s="88"/>
      <c r="P8" s="107"/>
      <c r="Q8" s="108"/>
      <c r="R8" s="76"/>
      <c r="S8" s="109"/>
    </row>
    <row r="9" spans="1:23" ht="28" x14ac:dyDescent="0.35">
      <c r="A9" s="32" t="s">
        <v>177</v>
      </c>
      <c r="B9" s="32" t="s">
        <v>178</v>
      </c>
      <c r="C9" s="24">
        <v>44748</v>
      </c>
      <c r="D9" s="32" t="s">
        <v>179</v>
      </c>
      <c r="E9" s="26">
        <v>25000</v>
      </c>
      <c r="F9" s="26">
        <v>25000</v>
      </c>
      <c r="G9" s="26"/>
      <c r="H9" s="34">
        <v>50000</v>
      </c>
      <c r="I9" s="34">
        <v>3292.25</v>
      </c>
      <c r="J9" s="26">
        <v>0</v>
      </c>
      <c r="K9" s="27"/>
      <c r="L9" s="28"/>
      <c r="M9" s="29"/>
      <c r="N9" s="26"/>
      <c r="O9" s="26"/>
      <c r="P9" s="35" t="s">
        <v>23</v>
      </c>
      <c r="Q9" s="22" t="s">
        <v>180</v>
      </c>
      <c r="R9" s="22" t="s">
        <v>32</v>
      </c>
      <c r="S9" s="32" t="s">
        <v>181</v>
      </c>
      <c r="T9" s="8" t="s">
        <v>182</v>
      </c>
      <c r="U9" s="8"/>
      <c r="V9" s="8"/>
    </row>
    <row r="10" spans="1:23" x14ac:dyDescent="0.35">
      <c r="A10" s="134"/>
      <c r="C10" s="140"/>
      <c r="D10" s="79"/>
      <c r="E10" s="136"/>
      <c r="F10" s="141"/>
      <c r="G10" s="82"/>
      <c r="H10" s="83"/>
      <c r="I10" s="83"/>
      <c r="J10" s="82"/>
      <c r="K10" s="82"/>
      <c r="L10" s="88"/>
      <c r="M10" s="88"/>
      <c r="N10" s="88"/>
      <c r="P10" s="134"/>
      <c r="R10" s="134"/>
      <c r="S10" s="134"/>
    </row>
    <row r="11" spans="1:23" x14ac:dyDescent="0.35">
      <c r="A11" s="134"/>
      <c r="C11" s="140"/>
      <c r="D11" s="79"/>
      <c r="E11" s="136"/>
      <c r="F11" s="141"/>
      <c r="G11" s="82"/>
      <c r="H11" s="83"/>
      <c r="I11" s="83"/>
      <c r="J11" s="82"/>
      <c r="K11" s="82"/>
      <c r="L11" s="88"/>
      <c r="M11" s="88"/>
      <c r="N11" s="88"/>
      <c r="P11" s="134"/>
      <c r="R11" s="134"/>
      <c r="S11" s="134"/>
    </row>
    <row r="12" spans="1:23" x14ac:dyDescent="0.35">
      <c r="C12" s="140"/>
      <c r="D12" s="79"/>
      <c r="E12" s="136"/>
      <c r="F12" s="141"/>
      <c r="G12" s="82"/>
      <c r="H12" s="83"/>
      <c r="I12" s="83"/>
      <c r="J12" s="82"/>
      <c r="K12" s="82"/>
      <c r="L12" s="88"/>
      <c r="M12" s="88"/>
      <c r="N12" s="88"/>
      <c r="P12" s="134"/>
      <c r="R12" s="134"/>
      <c r="S12" s="134"/>
    </row>
    <row r="13" spans="1:23" x14ac:dyDescent="0.35">
      <c r="C13" s="140"/>
      <c r="D13" s="79"/>
      <c r="E13" s="136"/>
      <c r="F13" s="141"/>
      <c r="G13" s="82"/>
      <c r="H13" s="83"/>
      <c r="I13" s="83"/>
      <c r="J13" s="82"/>
      <c r="K13" s="82"/>
      <c r="L13" s="88"/>
      <c r="M13" s="88"/>
      <c r="N13" s="88"/>
      <c r="P13" s="134"/>
      <c r="R13" s="134"/>
      <c r="S13" s="134"/>
    </row>
    <row r="14" spans="1:23" x14ac:dyDescent="0.35">
      <c r="C14" s="140"/>
      <c r="D14" s="79"/>
      <c r="E14" s="136"/>
      <c r="F14" s="141"/>
      <c r="G14" s="82"/>
      <c r="H14" s="83"/>
      <c r="I14" s="83"/>
      <c r="J14" s="82"/>
      <c r="K14" s="82"/>
      <c r="L14" s="88"/>
      <c r="M14" s="88"/>
      <c r="N14" s="88"/>
      <c r="P14" s="134"/>
      <c r="R14" s="134"/>
      <c r="S14" s="134"/>
    </row>
    <row r="15" spans="1:23" x14ac:dyDescent="0.35">
      <c r="C15" s="135"/>
      <c r="D15" s="139"/>
      <c r="E15" s="136"/>
      <c r="F15" s="137"/>
      <c r="G15" s="82"/>
      <c r="H15" s="83"/>
      <c r="I15" s="83"/>
      <c r="J15" s="82"/>
      <c r="K15" s="82"/>
      <c r="L15" s="88"/>
      <c r="M15" s="88"/>
      <c r="N15" s="8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0FC6E-BBD0-40AC-988E-6E30C8C69475}">
  <dimension ref="A4:U15"/>
  <sheetViews>
    <sheetView workbookViewId="0">
      <selection activeCell="Q10" sqref="Q10"/>
    </sheetView>
  </sheetViews>
  <sheetFormatPr defaultRowHeight="14.5" x14ac:dyDescent="0.35"/>
  <cols>
    <col min="3" max="3" width="14.26953125" customWidth="1"/>
    <col min="5" max="5" width="15" customWidth="1"/>
    <col min="6" max="6" width="15.1796875" customWidth="1"/>
    <col min="7" max="7" width="14.26953125" customWidth="1"/>
    <col min="8" max="8" width="13.7265625" customWidth="1"/>
    <col min="9" max="9" width="16.54296875" customWidth="1"/>
    <col min="10" max="10" width="14.54296875" customWidth="1"/>
    <col min="12" max="12" width="13.1796875" customWidth="1"/>
    <col min="17" max="17" width="12.7265625" customWidth="1"/>
    <col min="19" max="19" width="14.7265625" customWidth="1"/>
  </cols>
  <sheetData>
    <row r="4" spans="1:21" ht="15.5" x14ac:dyDescent="0.35">
      <c r="A4" s="1" t="s">
        <v>202</v>
      </c>
      <c r="B4" s="2"/>
      <c r="C4" s="3"/>
      <c r="D4" s="3"/>
      <c r="E4" s="2"/>
      <c r="F4" s="2"/>
      <c r="G4" s="2"/>
      <c r="H4" s="4"/>
      <c r="I4" s="4"/>
      <c r="J4" s="5" t="s">
        <v>0</v>
      </c>
      <c r="K4" s="5"/>
      <c r="L4" s="2"/>
      <c r="M4" s="5" t="s">
        <v>1</v>
      </c>
      <c r="N4" s="2"/>
      <c r="O4" s="4"/>
      <c r="P4" s="2"/>
      <c r="Q4" s="2"/>
      <c r="R4" s="2"/>
      <c r="S4" s="2"/>
      <c r="T4" s="7"/>
      <c r="U4" s="7"/>
    </row>
    <row r="5" spans="1:21" ht="15" thickBot="1" x14ac:dyDescent="0.4">
      <c r="A5" s="73"/>
      <c r="B5" s="73"/>
      <c r="C5" s="71"/>
      <c r="D5" s="73"/>
      <c r="E5" s="96"/>
      <c r="F5" s="96"/>
      <c r="G5" s="96"/>
      <c r="H5" s="96"/>
      <c r="I5" s="96"/>
      <c r="J5" s="96"/>
      <c r="K5" s="96"/>
      <c r="L5" s="96"/>
      <c r="M5" s="96"/>
      <c r="N5" s="96"/>
      <c r="O5" s="73"/>
      <c r="P5" s="73"/>
      <c r="Q5" s="73"/>
      <c r="R5" s="73"/>
      <c r="S5" s="73"/>
      <c r="T5" s="8"/>
      <c r="U5" s="8"/>
    </row>
    <row r="6" spans="1:21" ht="79" thickBot="1" x14ac:dyDescent="0.4">
      <c r="A6" s="11" t="s">
        <v>2</v>
      </c>
      <c r="B6" s="11" t="s">
        <v>3</v>
      </c>
      <c r="C6" s="12" t="s">
        <v>4</v>
      </c>
      <c r="D6" s="13" t="s">
        <v>5</v>
      </c>
      <c r="E6" s="97" t="s">
        <v>6</v>
      </c>
      <c r="F6" s="97" t="s">
        <v>146</v>
      </c>
      <c r="G6" s="97" t="s">
        <v>8</v>
      </c>
      <c r="H6" s="97" t="s">
        <v>9</v>
      </c>
      <c r="I6" s="14" t="s">
        <v>10</v>
      </c>
      <c r="J6" s="14" t="s">
        <v>11</v>
      </c>
      <c r="K6" s="97" t="s">
        <v>147</v>
      </c>
      <c r="L6" s="97" t="s">
        <v>13</v>
      </c>
      <c r="M6" s="97" t="s">
        <v>14</v>
      </c>
      <c r="N6" s="98" t="s">
        <v>15</v>
      </c>
      <c r="O6" s="13" t="s">
        <v>14</v>
      </c>
      <c r="P6" s="13" t="s">
        <v>16</v>
      </c>
      <c r="Q6" s="13" t="s">
        <v>17</v>
      </c>
      <c r="R6" s="13" t="s">
        <v>18</v>
      </c>
      <c r="S6" s="13" t="s">
        <v>19</v>
      </c>
      <c r="T6" s="16"/>
      <c r="U6" s="16"/>
    </row>
    <row r="7" spans="1:21" ht="16" thickBot="1" x14ac:dyDescent="0.4">
      <c r="A7" s="18"/>
      <c r="B7" s="18"/>
      <c r="C7" s="19"/>
      <c r="D7" s="18"/>
      <c r="E7" s="99"/>
      <c r="F7" s="99"/>
      <c r="G7" s="99"/>
      <c r="H7" s="99"/>
      <c r="I7" s="99"/>
      <c r="J7" s="99"/>
      <c r="K7" s="100">
        <v>10000000</v>
      </c>
      <c r="L7" s="99"/>
      <c r="M7" s="99"/>
      <c r="N7" s="99"/>
      <c r="O7" s="18"/>
      <c r="P7" s="18"/>
      <c r="Q7" s="18"/>
      <c r="R7" s="18"/>
      <c r="S7" s="18"/>
      <c r="T7" s="8"/>
      <c r="U7" s="8"/>
    </row>
    <row r="8" spans="1:21" ht="58" x14ac:dyDescent="0.35">
      <c r="A8" s="142" t="s">
        <v>112</v>
      </c>
      <c r="B8" s="77" t="s">
        <v>183</v>
      </c>
      <c r="C8" s="143">
        <v>44671</v>
      </c>
      <c r="D8" s="103" t="s">
        <v>184</v>
      </c>
      <c r="E8" s="144">
        <v>250000</v>
      </c>
      <c r="F8" s="104">
        <v>0</v>
      </c>
      <c r="G8" s="88">
        <v>286255.59000000003</v>
      </c>
      <c r="H8" s="105">
        <v>50000</v>
      </c>
      <c r="I8" s="105">
        <f>5148.51+1620.5+651+1890</f>
        <v>9310.01</v>
      </c>
      <c r="J8" s="88">
        <f>G8-H8+I8</f>
        <v>245565.60000000003</v>
      </c>
      <c r="K8" s="106"/>
      <c r="L8" s="88">
        <f>J8</f>
        <v>245565.60000000003</v>
      </c>
      <c r="M8" s="145">
        <v>45047</v>
      </c>
      <c r="N8" s="88"/>
      <c r="P8" s="146" t="s">
        <v>23</v>
      </c>
      <c r="Q8" s="108" t="s">
        <v>185</v>
      </c>
      <c r="R8" s="76" t="s">
        <v>32</v>
      </c>
      <c r="S8" s="109" t="s">
        <v>40</v>
      </c>
      <c r="T8" s="134"/>
    </row>
    <row r="9" spans="1:21" ht="38.5" x14ac:dyDescent="0.35">
      <c r="A9" s="147" t="s">
        <v>20</v>
      </c>
      <c r="B9" s="148" t="s">
        <v>186</v>
      </c>
      <c r="C9" s="149">
        <v>44620</v>
      </c>
      <c r="D9" s="79" t="s">
        <v>187</v>
      </c>
      <c r="E9" s="136">
        <v>385717.82</v>
      </c>
      <c r="F9" s="141">
        <f>E9</f>
        <v>385717.82</v>
      </c>
      <c r="G9" s="82"/>
      <c r="H9" s="83">
        <v>50000</v>
      </c>
      <c r="I9" s="83">
        <f>4453.51+646.44+568.5</f>
        <v>5668.4500000000007</v>
      </c>
      <c r="J9" s="82">
        <f>F9-H9+I9</f>
        <v>341386.27</v>
      </c>
      <c r="K9" s="82"/>
      <c r="L9" s="88">
        <f>J9</f>
        <v>341386.27</v>
      </c>
      <c r="M9" s="145">
        <v>45108</v>
      </c>
      <c r="N9" s="88"/>
      <c r="P9" s="147" t="s">
        <v>23</v>
      </c>
      <c r="Q9" t="s">
        <v>188</v>
      </c>
      <c r="R9" s="147" t="s">
        <v>32</v>
      </c>
      <c r="S9" s="79" t="s">
        <v>26</v>
      </c>
      <c r="T9" s="134"/>
    </row>
    <row r="10" spans="1:21" ht="51" x14ac:dyDescent="0.35">
      <c r="A10" s="147" t="s">
        <v>20</v>
      </c>
      <c r="B10" s="89" t="s">
        <v>186</v>
      </c>
      <c r="C10" s="149">
        <v>44720</v>
      </c>
      <c r="D10" s="79" t="s">
        <v>189</v>
      </c>
      <c r="E10" s="136">
        <v>485000</v>
      </c>
      <c r="F10" s="141">
        <v>485000</v>
      </c>
      <c r="G10" s="82"/>
      <c r="H10" s="83">
        <v>25000</v>
      </c>
      <c r="I10" s="83">
        <f>1824.85+1401+1334.92+501.5+657.5+846.12</f>
        <v>6565.89</v>
      </c>
      <c r="J10" s="82"/>
      <c r="K10" s="82"/>
      <c r="L10" s="88"/>
      <c r="M10" s="88"/>
      <c r="N10" s="88"/>
      <c r="P10" s="147" t="s">
        <v>23</v>
      </c>
      <c r="Q10" t="s">
        <v>190</v>
      </c>
      <c r="R10" s="150" t="s">
        <v>191</v>
      </c>
      <c r="S10" s="79" t="s">
        <v>26</v>
      </c>
    </row>
    <row r="11" spans="1:21" ht="37.5" x14ac:dyDescent="0.35">
      <c r="A11" s="89" t="s">
        <v>192</v>
      </c>
      <c r="B11" s="89" t="s">
        <v>193</v>
      </c>
      <c r="C11" s="151">
        <v>44766</v>
      </c>
      <c r="D11" s="89" t="s">
        <v>194</v>
      </c>
      <c r="E11" s="152">
        <v>647280.44999999995</v>
      </c>
      <c r="F11" s="152">
        <v>0</v>
      </c>
      <c r="G11" s="152">
        <v>647280.44999999995</v>
      </c>
      <c r="H11" s="153">
        <v>25000</v>
      </c>
      <c r="I11" s="153">
        <v>14879</v>
      </c>
      <c r="J11" s="152">
        <f>G11-H11+I11</f>
        <v>637159.44999999995</v>
      </c>
      <c r="K11" s="154"/>
      <c r="L11" s="155">
        <f>J11</f>
        <v>637159.44999999995</v>
      </c>
      <c r="M11" s="156">
        <v>44952</v>
      </c>
      <c r="N11" s="152"/>
      <c r="O11" s="152"/>
      <c r="P11" s="157" t="s">
        <v>23</v>
      </c>
      <c r="Q11" s="76" t="s">
        <v>195</v>
      </c>
      <c r="R11" s="76" t="s">
        <v>32</v>
      </c>
      <c r="S11" s="89" t="s">
        <v>26</v>
      </c>
      <c r="T11" s="8"/>
      <c r="U11" s="8"/>
    </row>
    <row r="12" spans="1:21" x14ac:dyDescent="0.35">
      <c r="C12" s="140"/>
      <c r="D12" s="79"/>
      <c r="E12" s="136"/>
      <c r="F12" s="141"/>
      <c r="G12" s="82"/>
      <c r="H12" s="83"/>
      <c r="I12" s="83"/>
      <c r="J12" s="82"/>
      <c r="K12" s="82"/>
      <c r="L12" s="88"/>
      <c r="M12" s="88"/>
      <c r="N12" s="88"/>
      <c r="P12" s="147"/>
      <c r="R12" s="147"/>
      <c r="S12" s="134"/>
    </row>
    <row r="13" spans="1:21" x14ac:dyDescent="0.35">
      <c r="C13" s="140"/>
      <c r="D13" s="79"/>
      <c r="E13" s="136"/>
      <c r="F13" s="141"/>
      <c r="G13" s="82"/>
      <c r="H13" s="83"/>
      <c r="I13" s="83"/>
      <c r="J13" s="82"/>
      <c r="K13" s="82"/>
      <c r="L13" s="88"/>
      <c r="M13" s="88"/>
      <c r="N13" s="88"/>
      <c r="P13" s="147"/>
      <c r="R13" s="147"/>
      <c r="S13" s="134"/>
    </row>
    <row r="14" spans="1:21" x14ac:dyDescent="0.35">
      <c r="C14" s="140"/>
      <c r="D14" s="79"/>
      <c r="E14" s="136"/>
      <c r="F14" s="141"/>
      <c r="G14" s="82"/>
      <c r="H14" s="83"/>
      <c r="I14" s="83"/>
      <c r="J14" s="82"/>
      <c r="K14" s="82"/>
      <c r="L14" s="88"/>
      <c r="M14" s="88"/>
      <c r="N14" s="88"/>
      <c r="P14" s="147"/>
      <c r="R14" s="147"/>
      <c r="S14" s="134"/>
    </row>
    <row r="15" spans="1:21" x14ac:dyDescent="0.35">
      <c r="C15" s="135"/>
      <c r="D15" s="139"/>
      <c r="E15" s="136"/>
      <c r="F15" s="137"/>
      <c r="G15" s="82"/>
      <c r="H15" s="83"/>
      <c r="I15" s="83"/>
      <c r="J15" s="82"/>
      <c r="K15" s="82"/>
      <c r="L15" s="88"/>
      <c r="M15" s="88"/>
      <c r="N15" s="88"/>
      <c r="P15" s="158"/>
      <c r="R15" s="15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FB10D-CB06-4BBC-97DE-E119B09B897F}">
  <dimension ref="A4:U16"/>
  <sheetViews>
    <sheetView workbookViewId="0">
      <selection activeCell="A5" sqref="A5"/>
    </sheetView>
  </sheetViews>
  <sheetFormatPr defaultRowHeight="14.5" x14ac:dyDescent="0.35"/>
  <cols>
    <col min="2" max="2" width="13.81640625" customWidth="1"/>
    <col min="4" max="5" width="13.81640625" customWidth="1"/>
    <col min="7" max="7" width="14.54296875" customWidth="1"/>
    <col min="8" max="8" width="13.7265625" customWidth="1"/>
    <col min="9" max="9" width="14.1796875" customWidth="1"/>
    <col min="13" max="13" width="15.26953125" customWidth="1"/>
    <col min="14" max="14" width="14.7265625" customWidth="1"/>
    <col min="16" max="16" width="14.7265625" customWidth="1"/>
    <col min="18" max="18" width="17.1796875" customWidth="1"/>
  </cols>
  <sheetData>
    <row r="4" spans="1:21" ht="15.5" x14ac:dyDescent="0.35">
      <c r="A4" s="1" t="s">
        <v>203</v>
      </c>
      <c r="B4" s="2"/>
      <c r="C4" s="3"/>
      <c r="D4" s="3"/>
      <c r="E4" s="2"/>
      <c r="F4" s="2"/>
      <c r="G4" s="2"/>
      <c r="H4" s="4"/>
      <c r="I4" s="5" t="s">
        <v>0</v>
      </c>
      <c r="J4" s="5"/>
      <c r="K4" s="2"/>
      <c r="L4" s="5" t="s">
        <v>196</v>
      </c>
      <c r="M4" s="2"/>
      <c r="N4" s="4"/>
      <c r="O4" s="2"/>
      <c r="P4" s="2"/>
      <c r="Q4" s="2"/>
      <c r="R4" s="2"/>
      <c r="S4" s="7"/>
      <c r="T4" s="7"/>
      <c r="U4" s="7"/>
    </row>
    <row r="5" spans="1:21" ht="15" thickBot="1" x14ac:dyDescent="0.4">
      <c r="A5" s="73"/>
      <c r="B5" s="73"/>
      <c r="C5" s="71"/>
      <c r="D5" s="73"/>
      <c r="E5" s="96"/>
      <c r="F5" s="96"/>
      <c r="G5" s="96"/>
      <c r="H5" s="96"/>
      <c r="I5" s="96"/>
      <c r="J5" s="96"/>
      <c r="K5" s="96"/>
      <c r="L5" s="96"/>
      <c r="M5" s="96"/>
      <c r="N5" s="73"/>
      <c r="O5" s="73"/>
      <c r="P5" s="73"/>
      <c r="Q5" s="73"/>
      <c r="R5" s="73"/>
      <c r="S5" s="8"/>
      <c r="T5" s="8"/>
      <c r="U5" s="8"/>
    </row>
    <row r="6" spans="1:21" ht="99" thickBot="1" x14ac:dyDescent="0.4">
      <c r="A6" s="11" t="s">
        <v>2</v>
      </c>
      <c r="B6" s="11" t="s">
        <v>3</v>
      </c>
      <c r="C6" s="12" t="s">
        <v>4</v>
      </c>
      <c r="D6" s="13" t="s">
        <v>5</v>
      </c>
      <c r="E6" s="97" t="s">
        <v>6</v>
      </c>
      <c r="F6" s="97" t="s">
        <v>7</v>
      </c>
      <c r="G6" s="97" t="s">
        <v>176</v>
      </c>
      <c r="H6" s="97" t="s">
        <v>197</v>
      </c>
      <c r="I6" s="97" t="s">
        <v>198</v>
      </c>
      <c r="J6" s="97"/>
      <c r="K6" s="97" t="s">
        <v>13</v>
      </c>
      <c r="L6" s="97" t="s">
        <v>14</v>
      </c>
      <c r="M6" s="98" t="s">
        <v>15</v>
      </c>
      <c r="N6" s="13" t="s">
        <v>14</v>
      </c>
      <c r="O6" s="13" t="s">
        <v>16</v>
      </c>
      <c r="P6" s="13" t="s">
        <v>17</v>
      </c>
      <c r="Q6" s="13" t="s">
        <v>18</v>
      </c>
      <c r="R6" s="13" t="s">
        <v>19</v>
      </c>
      <c r="S6" s="16"/>
      <c r="T6" s="16"/>
      <c r="U6" s="16"/>
    </row>
    <row r="7" spans="1:21" ht="16" thickBot="1" x14ac:dyDescent="0.4">
      <c r="A7" s="18"/>
      <c r="B7" s="18"/>
      <c r="C7" s="19"/>
      <c r="D7" s="18"/>
      <c r="E7" s="99"/>
      <c r="F7" s="99"/>
      <c r="G7" s="99"/>
      <c r="H7" s="99"/>
      <c r="I7" s="99"/>
      <c r="J7" s="100"/>
      <c r="K7" s="99"/>
      <c r="L7" s="99"/>
      <c r="M7" s="99"/>
      <c r="N7" s="18"/>
      <c r="O7" s="18"/>
      <c r="P7" s="18"/>
      <c r="Q7" s="18"/>
      <c r="R7" s="18"/>
      <c r="S7" s="8"/>
      <c r="T7" s="8"/>
      <c r="U7" s="8"/>
    </row>
    <row r="8" spans="1:21" x14ac:dyDescent="0.35">
      <c r="A8" s="101"/>
      <c r="B8" s="77"/>
      <c r="C8" s="102"/>
      <c r="D8" s="103"/>
      <c r="E8" s="104"/>
      <c r="F8" s="104"/>
      <c r="G8" s="88"/>
      <c r="H8" s="105"/>
      <c r="I8" s="88"/>
      <c r="J8" s="106"/>
      <c r="K8" s="88"/>
      <c r="L8" s="88"/>
      <c r="M8" s="88"/>
      <c r="O8" s="107"/>
      <c r="P8" s="108"/>
      <c r="Q8" s="76"/>
      <c r="R8" s="109"/>
    </row>
    <row r="9" spans="1:21" ht="29" x14ac:dyDescent="0.35">
      <c r="A9" s="134" t="s">
        <v>20</v>
      </c>
      <c r="B9" s="139" t="s">
        <v>68</v>
      </c>
      <c r="C9" s="140">
        <v>44750</v>
      </c>
      <c r="D9" s="79" t="s">
        <v>69</v>
      </c>
      <c r="E9" s="136">
        <v>33758.76</v>
      </c>
      <c r="F9" s="141">
        <v>0</v>
      </c>
      <c r="G9" s="82">
        <f>E9</f>
        <v>33758.76</v>
      </c>
      <c r="H9" s="83">
        <v>25000</v>
      </c>
      <c r="I9" s="82">
        <f>G9-H9</f>
        <v>8758.760000000002</v>
      </c>
      <c r="J9" s="82"/>
      <c r="K9" s="88">
        <v>0</v>
      </c>
      <c r="L9" s="88"/>
      <c r="M9" s="88">
        <f>I9</f>
        <v>8758.760000000002</v>
      </c>
      <c r="N9" s="145">
        <v>45028</v>
      </c>
      <c r="O9" s="134"/>
      <c r="P9" s="134" t="s">
        <v>70</v>
      </c>
      <c r="Q9" s="134" t="s">
        <v>32</v>
      </c>
      <c r="R9" s="139" t="s">
        <v>26</v>
      </c>
    </row>
    <row r="10" spans="1:21" x14ac:dyDescent="0.35">
      <c r="A10" s="134"/>
      <c r="C10" s="140"/>
      <c r="D10" s="79"/>
      <c r="E10" s="136"/>
      <c r="F10" s="141"/>
      <c r="G10" s="82"/>
      <c r="H10" s="83"/>
      <c r="I10" s="82"/>
      <c r="J10" s="82"/>
      <c r="K10" s="88"/>
      <c r="L10" s="88"/>
      <c r="M10" s="88"/>
      <c r="O10" s="134"/>
      <c r="Q10" s="134"/>
      <c r="R10" s="134"/>
    </row>
    <row r="11" spans="1:21" x14ac:dyDescent="0.35">
      <c r="C11" s="140"/>
      <c r="D11" s="79"/>
      <c r="E11" s="136"/>
      <c r="F11" s="141"/>
      <c r="G11" s="82"/>
      <c r="H11" s="83"/>
      <c r="I11" s="82"/>
      <c r="J11" s="82"/>
      <c r="K11" s="88"/>
      <c r="L11" s="88"/>
      <c r="M11" s="88"/>
      <c r="O11" s="134"/>
      <c r="Q11" s="134"/>
      <c r="R11" s="134"/>
    </row>
    <row r="12" spans="1:21" x14ac:dyDescent="0.35">
      <c r="C12" s="140"/>
      <c r="D12" s="79"/>
      <c r="E12" s="136"/>
      <c r="F12" s="141"/>
      <c r="G12" s="82"/>
      <c r="H12" s="83"/>
      <c r="I12" s="82"/>
      <c r="J12" s="82"/>
      <c r="K12" s="88"/>
      <c r="L12" s="88"/>
      <c r="M12" s="88"/>
      <c r="O12" s="134"/>
      <c r="Q12" s="134"/>
      <c r="R12" s="134"/>
    </row>
    <row r="13" spans="1:21" x14ac:dyDescent="0.35">
      <c r="C13" s="140"/>
      <c r="D13" s="79"/>
      <c r="E13" s="136"/>
      <c r="F13" s="141"/>
      <c r="G13" s="82"/>
      <c r="H13" s="83"/>
      <c r="I13" s="82"/>
      <c r="J13" s="82"/>
      <c r="K13" s="88"/>
      <c r="L13" s="88"/>
      <c r="M13" s="88"/>
      <c r="O13" s="134"/>
      <c r="Q13" s="134"/>
      <c r="R13" s="134"/>
    </row>
    <row r="14" spans="1:21" x14ac:dyDescent="0.35">
      <c r="C14" s="135"/>
      <c r="D14" s="139"/>
      <c r="E14" s="136"/>
      <c r="F14" s="137"/>
      <c r="G14" s="82"/>
      <c r="H14" s="83"/>
      <c r="I14" s="82"/>
      <c r="J14" s="82"/>
      <c r="K14" s="88"/>
      <c r="L14" s="88"/>
      <c r="M14" s="88"/>
    </row>
    <row r="15" spans="1:21" x14ac:dyDescent="0.35">
      <c r="C15" s="135"/>
      <c r="D15" s="139"/>
      <c r="E15" s="136"/>
      <c r="F15" s="137"/>
      <c r="G15" s="82"/>
      <c r="H15" s="83"/>
      <c r="I15" s="82"/>
      <c r="J15" s="82"/>
      <c r="K15" s="88"/>
      <c r="L15" s="88"/>
      <c r="M15" s="88"/>
    </row>
    <row r="16" spans="1:21" x14ac:dyDescent="0.35">
      <c r="C16" s="135"/>
      <c r="D16" s="139"/>
      <c r="E16" s="136"/>
      <c r="F16" s="137"/>
      <c r="G16" s="82"/>
      <c r="H16" s="83"/>
      <c r="I16" s="82"/>
      <c r="J16" s="82"/>
      <c r="K16" s="88"/>
      <c r="L16" s="88"/>
      <c r="M16" s="8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PROPERTY</vt:lpstr>
      <vt:lpstr>WIND</vt:lpstr>
      <vt:lpstr>FLOOD</vt:lpstr>
      <vt:lpstr>EARTH MVMT</vt:lpstr>
      <vt:lpstr>EQUIPMENT BKDWN</vt:lpstr>
    </vt:vector>
  </TitlesOfParts>
  <Company>Sedgwick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Botsko, Teri</dc:creator>
  <cp:lastModifiedBy>Mary Roberts-Krause</cp:lastModifiedBy>
  <dcterms:created xsi:type="dcterms:W3CDTF">2024-02-23T17:00:17Z</dcterms:created>
  <dcterms:modified xsi:type="dcterms:W3CDTF">2024-05-07T19:25:00Z</dcterms:modified>
</cp:coreProperties>
</file>